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24519"/>
</workbook>
</file>

<file path=xl/calcChain.xml><?xml version="1.0" encoding="utf-8"?>
<calcChain xmlns="http://schemas.openxmlformats.org/spreadsheetml/2006/main">
  <c r="I75" i="1"/>
  <c r="J272" l="1"/>
  <c r="I272"/>
  <c r="J277"/>
  <c r="I277"/>
  <c r="J307"/>
  <c r="I307"/>
  <c r="J520"/>
  <c r="J521"/>
  <c r="J522"/>
  <c r="J523"/>
  <c r="I520"/>
  <c r="I521"/>
  <c r="I522"/>
  <c r="I523"/>
  <c r="J366"/>
  <c r="I366"/>
  <c r="J361"/>
  <c r="I361"/>
  <c r="J356"/>
  <c r="I356"/>
  <c r="J351"/>
  <c r="I351"/>
  <c r="J346"/>
  <c r="I346"/>
  <c r="J90"/>
  <c r="I90"/>
  <c r="J85"/>
  <c r="I85"/>
  <c r="J80"/>
  <c r="I80"/>
  <c r="J27"/>
  <c r="I27"/>
  <c r="J215"/>
  <c r="I215"/>
  <c r="J200"/>
  <c r="I200"/>
  <c r="J297"/>
  <c r="I297"/>
  <c r="J183"/>
  <c r="I183"/>
  <c r="J195"/>
  <c r="I195"/>
  <c r="J190"/>
  <c r="I190"/>
  <c r="J388"/>
  <c r="J383"/>
  <c r="I388"/>
  <c r="I383"/>
  <c r="I43"/>
  <c r="J38"/>
  <c r="I38"/>
  <c r="I178"/>
  <c r="J395"/>
  <c r="I395"/>
  <c r="J33"/>
  <c r="I33"/>
  <c r="J340" l="1"/>
  <c r="I340"/>
  <c r="J335"/>
  <c r="J519" s="1"/>
  <c r="I335"/>
  <c r="I22" l="1"/>
  <c r="I15"/>
  <c r="I519" s="1"/>
</calcChain>
</file>

<file path=xl/sharedStrings.xml><?xml version="1.0" encoding="utf-8"?>
<sst xmlns="http://schemas.openxmlformats.org/spreadsheetml/2006/main" count="1144" uniqueCount="399">
  <si>
    <t>№ п/п</t>
  </si>
  <si>
    <t>Наименование мероприятия</t>
  </si>
  <si>
    <t>Ответственный исполнитель</t>
  </si>
  <si>
    <t>Наименование показателя, единица измерения, краткая характеристика мероприятия, планируемого к реализации</t>
  </si>
  <si>
    <t>Источники финансирования</t>
  </si>
  <si>
    <t>всего:</t>
  </si>
  <si>
    <t>федеральный бюджет</t>
  </si>
  <si>
    <t>республиканский бюджет</t>
  </si>
  <si>
    <t>местный бюджет</t>
  </si>
  <si>
    <t>внебюджетные средства</t>
  </si>
  <si>
    <t>Объем финансовых средств, запланированный по программе на ____ год, тыс. рублей</t>
  </si>
  <si>
    <t>Фактически освоенный объем финансирования программы за ___год, тыс. рублей</t>
  </si>
  <si>
    <t>Степень соответствия запланированному уровню затрат, %</t>
  </si>
  <si>
    <t>Ожидаемый результат</t>
  </si>
  <si>
    <t>Оценка использования финансовых средств</t>
  </si>
  <si>
    <t>ПРИЛОЖЕНИЕ 7.1</t>
  </si>
  <si>
    <t>к Методическим рекомендациям по разработке стратегий социально-экономического развития муниципальных образований в Республике Мордовия</t>
  </si>
  <si>
    <t>целевое значение показателя, ед.</t>
  </si>
  <si>
    <t>Причины отклонения от планового значения показателя</t>
  </si>
  <si>
    <t>Общая степень соответствия запланированному уровню затрат</t>
  </si>
  <si>
    <t>Общая степень достижения целевых показателей, %</t>
  </si>
  <si>
    <t>Итого общее количество выполненных мероприятий, единиц</t>
  </si>
  <si>
    <t xml:space="preserve">Отчет об исполнении Плана мероприятий по реализации Стратегии социально-экономического развития муниципального образования в Республике Мордовия </t>
  </si>
  <si>
    <t xml:space="preserve">Цель стратегии - повышение уровня и качества жизни населения на основе обеспечения устойчивого функционирования и развития экономики, формирования благоприятного инвестиционного климата и комфортной среды проживания </t>
  </si>
  <si>
    <t>Повышение благосостояния и качества жизни населения Дубенского района.</t>
  </si>
  <si>
    <t>Строительсвто фельдшерско-акушерского пункта с подводящими сетями в с.Кочкурово Дубенского муниципального р-на РМ , общ. Площадью 71 м2</t>
  </si>
  <si>
    <t>заместитель главы -начальник управления по работе с отраслями АПК и ЛПХ граждан Маскаев М.А.</t>
  </si>
  <si>
    <t>целевое значение показателя 2019 год</t>
  </si>
  <si>
    <t>Окончание реконструкции Поводимовской СОШ</t>
  </si>
  <si>
    <t>Маркова Е.Г..заместитель главы,нач.управления по социальной работе администрации Дубенского муниципального района</t>
  </si>
  <si>
    <t>Строительство детского сада на 55 мест в с.Дубенки Дубенского муниципального района РМ, общ. Площадью 1942,23 м2</t>
  </si>
  <si>
    <t>Строительство плоскостного сооружения в с.Кочкурово Дубенского муниципального района РМ, общ. Площадью 2627 м2</t>
  </si>
  <si>
    <t>Паркаев В.П.-заместитель главы по строительству, архитектуре и ЖКХ администрации Дубенского муниципального района;</t>
  </si>
  <si>
    <t>Строительство открытой хоккейной площадки с искусственным освещением в Кочкуровском с/п</t>
  </si>
  <si>
    <t>Строительство плоскостных спортивных сооружений  в Дубенском с/п</t>
  </si>
  <si>
    <t xml:space="preserve">Приобретение спортивного инвентаря </t>
  </si>
  <si>
    <t>Мероприятия по работе с кадрами</t>
  </si>
  <si>
    <t>Физкультурно-массовые мероприятия с жителями Дубенского муниципального района</t>
  </si>
  <si>
    <t>Спортивные соревнования по видам спорта</t>
  </si>
  <si>
    <t>Мероприятия по поэтапному повышению значений показателей доступности, предоставляемых инвалидам услуг с учётом имеющихся у них нарушений функций организма, а также по оказанию им помощи в преодолении барьеров, препятствующих пользованию объектами и услугами</t>
  </si>
  <si>
    <t>Доля доступных для инвалидов и других маломобильных групп населения приоритетных объектов социальной инфраструктуры муниципальной собственности: культуры – с 13,6% до 100%;спорта и физической культуры - с 50% до 100%;образования - с 15,8% до 100%;транспорта –100%;торговли - с 40% до 100%;информации и связи - с 0% до 100%.</t>
  </si>
  <si>
    <t>Строительство  здания для МБУК «Дубенский РДК»- структурное подразделение Поводимовский сельский Дом культуры</t>
  </si>
  <si>
    <t xml:space="preserve">Замена окон для МБУК «Дубенская центральная библиотека» </t>
  </si>
  <si>
    <t>Текущий ремонт  для МБУК «Дубенский РДК</t>
  </si>
  <si>
    <t xml:space="preserve">Технологическое переоснащение для модульной котельной МБУК «Дубенский РДК </t>
  </si>
  <si>
    <t>Текущий ремонт для МБУК Дубенская центральная библиотека"</t>
  </si>
  <si>
    <t>Разработка туристических маршрутов, инвестирование в туристическую отрасль с бюджетным финансированием под регулирующим воздействием органов местного самоуправления</t>
  </si>
  <si>
    <t>Обеспечение повышения общественной безопасности и жизнедеятельности населения</t>
  </si>
  <si>
    <t>Развивать и укреплять систему взаимодействия  и координации органов и учреждений системы профилактики Дубенского района РМ по вопросам  защиты законных прав и интересов несовершеннолетних</t>
  </si>
  <si>
    <t>Улучшение взаимодействия  между всеми органами и учреждениями системы профилактики Дубенского района РМ по вопросам  защиты законных прав и интересов несовершеннолетних</t>
  </si>
  <si>
    <t xml:space="preserve">Ежегодно на территории Дубенского района  проводить комплексные оперативно-профилактические мероприятия такие как: «Подросток», «Шанс», «Всеобуч», «Алкоголь подросток», «Неблагополучная семья». </t>
  </si>
  <si>
    <t xml:space="preserve">Снижение уровня преступности и правонарушений среди несовершен-нолетних, повыше-ния ответственности  у родителей (закон-ных представителей) по вопросу воспита-ния, обучения и содержания своих несовершеннолетних  детей. </t>
  </si>
  <si>
    <t>Маркова Е.Г..заместитель главы,нач.управления по социальной работе администрации Дубенского муниципального района, КДН и ЗП,  ОП№17 ММО МВД РФ «Чамзинский»,  ГКУ РМ «Социальная защита населения Дубенского района», ГБУЗ «Дубенская РБ», отдел по делам молодёжи, физи-ческой культуры и спорта, ГКУ РМ «ЦЗН Дубенского  района»,  отдел образования, отдел культуры и туризма.</t>
  </si>
  <si>
    <t xml:space="preserve">Регулярно проводить в образовательных организациях  района недели правовых знаний, с приглашением специалистов. </t>
  </si>
  <si>
    <t>Маркова Е.Г..заместитель главы,нач.управления по социальной работе администрации Дубенского муниципального района, КДН и ЗП и ГКУ РМ «ЦЗН Дубенского  района»</t>
  </si>
  <si>
    <t xml:space="preserve">Маркова Е.Г..заместитель главы,нач.управления по социальной работе администрации Дубенского муниципального района, КДН и ЗП </t>
  </si>
  <si>
    <t>Оказывать содействие по трудоустройству  в каникулярное время,  с целью обеспечения  занятости несовершеннолетних, состоящих на учёте в КДН и ЗП и ПДН, а также  трудоустройство    родителей (законных представителей) на постоянную работу.</t>
  </si>
  <si>
    <t>Снижение уровня преступности и правонарушений среди несовершен-нолетних, органи-зация занятости и досуга несовершен-нолетних. Реабили-тация семьи, находя-щейся в социально опасном положении.</t>
  </si>
  <si>
    <t>Маркова Е.Г..заместитель главы,нач.управления по социальной работе администрации Дубенского муниципального района, КДН и ЗП, отдел культуры и туризма, управление по социальной работе.</t>
  </si>
  <si>
    <t>Проводить мероприятия по профилактике правонарушений,  преступлений, алкоголизма и наркомании в подростковой и молодёжной среде (конкурсы, агибригады, концерты).</t>
  </si>
  <si>
    <t>Снижение уровня преступности и правонарушений среди несовершеннолетних</t>
  </si>
  <si>
    <t>Освещать работу КДН и ЗП в средствах массовой информации</t>
  </si>
  <si>
    <t xml:space="preserve">Маркова Е.Г..заместитель главы,нач.управления по социальной работе администрации Дубенского муниципального района, КДН и ЗП и ГКУ РМ </t>
  </si>
  <si>
    <t xml:space="preserve">Информированность населения </t>
  </si>
  <si>
    <t xml:space="preserve">Проводить координационные совещания  по проблемным вопросам профилактики безнадзорности, наркомании  и правонарушений  совместно с руководителями органов и учреждений системы   профилактики Дубенского района. </t>
  </si>
  <si>
    <t xml:space="preserve">Усовершенствование и  разработка методов взаимодействия между органами и учреждениями системы   профилактики Дубенского района </t>
  </si>
  <si>
    <t>Маркова Е.Г..заместитель главы,нач.управления по социальной работе администрации Дубенского муниципального района,   КДН и ЗП совместно с руководителями органов и учреждений системы   профилактики Дубенского района</t>
  </si>
  <si>
    <t>Изучать и обобщать опыт работы Комиссий по делам несовершеннолетних  и защите их прав  районов Республики Мордовия и субъектов Российской Федерации</t>
  </si>
  <si>
    <t xml:space="preserve">Усовершенствование работы КДН и  ЗП  </t>
  </si>
  <si>
    <t xml:space="preserve">Проводить семинары, совещания с заместителями директоров  по воспитательной работе  по вопросам  профилактики правонарушений и преступлений несовершеннолетних, связанных с  употреблением  наркотический средств и психотропных веществ. </t>
  </si>
  <si>
    <t>Профилактика и снижение уровня преступности и правонарушений среди несовершеннолетних.</t>
  </si>
  <si>
    <t>Маркова Е.Г..заместитель главы,нач.управления по социальной работе администрации Дубенского муниципального района, КДН И ЗП,  отдел образования отдел по делам молодёжи, физической культуры и спорта</t>
  </si>
  <si>
    <t>Организация и проведение Спартакиады «Старты надежд», с  целью  привлечения несовершеннолетних находящихся в социально опасном положении, состоящих на учёте в КДН и ЗП и ПДН к участию в спортивно массовых мероприятиях.</t>
  </si>
  <si>
    <t xml:space="preserve">Приобщение к здо-ровомуобразу жиз-ни несовершенно-летних находящихся в социально опасном положении, состоя-щих на учёте в КДН и ЗП и ПДН, формирования у подрастающего по-коления отрицате-льного отношения к вредным привычкам </t>
  </si>
  <si>
    <t>Маркова Е.Г..заместитель главы,нач.управления по социальной работе администрации Дубенского муниципального района, ;КДН И ЗП,  отдел образования отдел по делам молодёжи, физической культуры и спорта</t>
  </si>
  <si>
    <t>Организация и проведение акции  «Без наркотиков» среди учащихся образовательных организаций района. Проведение в рамках данной акции  тематических конкурсов творческого мастерства и сочинений по соответствующим темам и критериям</t>
  </si>
  <si>
    <t>Формирования у подрастающего поколения отрицательного отношения к вредным привычкам</t>
  </si>
  <si>
    <t>Маркова Е.Г..заместитель главы,нач.управления по социальной работе администрации Дубенского муниципального района, КДН И ЗП,  отдел образования, антинаркотическая комиссия администрации Дубенского муниципального района РМ, отдел по делам молодёжи, физической культуры и спорта, отдел культуры и туризма</t>
  </si>
  <si>
    <t xml:space="preserve">Проводить мероприятия направленные на профилактику и предупреждение  совершения несовершеннолетними и  в отношении несовершеннолетних насильственных преступлений  на территории Дубенского муниципального района Республики Мордовия.  </t>
  </si>
  <si>
    <t>Маркова Е.Г..заместитель главы,нач.управления по социальной работе администрации Дубенского муниципального района, КДН и ЗП, ОП№17 ММО МВД РФ «Чамзинский», ГКУ РМ «Социальная защита населения Дубенского района», ГБУЗ «Дубенская РБ», отдел по делам молодёжи, физической культуры и спорта, ГКУ РМ «ЦЗН Дубенского  района»,  отдел образования, отдел культуры и туризма</t>
  </si>
  <si>
    <t>Информационно-организационные мероприятия</t>
  </si>
  <si>
    <t>Нормативное правовое обеспечение профилактики правонарушений</t>
  </si>
  <si>
    <t>Воссоздание института социальной профилактики и вовлечение общественности в предупреждение правонарушений в Дубенском муниципальном районе</t>
  </si>
  <si>
    <t>Профилактика правонарушений среди лиц, проповедующих экстремизм, подготавливающих и замышлюящих совершение террористических актов</t>
  </si>
  <si>
    <t>Профилактика правонарушений несовершеннолетних и молодежи</t>
  </si>
  <si>
    <t>Профилактика нарушений законодательства о гражданстве, предупреждение и пресечение  нелегальной миграции</t>
  </si>
  <si>
    <t>Профилактика правонарушений, связанных с незаконным оборотом наркотиков</t>
  </si>
  <si>
    <t>Профилактика правонарушений среди лиц, освободившихся из мест лишения свободы</t>
  </si>
  <si>
    <t>Профилактика правонарушений в общественных местах и на улицах</t>
  </si>
  <si>
    <t>Профилактика правонарушений на административных участках</t>
  </si>
  <si>
    <t>снижение уровня преступности в Дубенском муниципальном районе,повышение эффективности ранней профилактики правонарушений, оздоровление обстановки в общественных местах.</t>
  </si>
  <si>
    <t>Строителсьвто 2-х домов по программе переселения граждан из аварийного филищного фонда, общ. Площадью 128,94 м2</t>
  </si>
  <si>
    <t xml:space="preserve">объем потерь коммунальных ресурсов в централизованных системах тепло-, водоснабжения, водоотведения уменьшится к 2020 г. на 9 % по сравнению с уровнем 2015 года, количество аварий и инцидентов при производстве, транспортировке и распределении коммунальных ресурсов уменьшится к 2020 г. на 15 % по сравнению с уровнем 2015 года;износ коммунальной инфраструктуры к 2020 году составит 45%  </t>
  </si>
  <si>
    <t>Строительсвто 10 домов для молодых специалисто</t>
  </si>
  <si>
    <t xml:space="preserve">обеспечить  жильем  34 молодые семьи, а также обеспечит: создание условий для повышения уровня обеспеченности жильем молодых семей; создание условий для формирования активной экономической позиции молодежи;привлечение в жилищную  сферу  дополнительных финансовых    средств;     укрепление семейных отношений и снижение социальной напряженности в обществе; улучшение демографической ситуации в республике </t>
  </si>
  <si>
    <t>«Строительство молочного комплекса на 1000 голов дойных коров в Дубенском районе»,    ЗАО «Агро-Атяшево», Атяшевский муниципальный район</t>
  </si>
  <si>
    <t>Открытие цеха по переработке мяса и производству мясных полуфабрикатов ООО "Союз"</t>
  </si>
  <si>
    <t>Модернизация технологического оборудовния под выпуск конкурентноспособной продукции картофельного крахмала ООО "Крахмальный завод"</t>
  </si>
  <si>
    <t xml:space="preserve">Участие в программе «Поддержка начинающих фермеров в Республике Мордовия» </t>
  </si>
  <si>
    <t>Поддержка создания, расширения или модернизации материально-технической базы сельскохозяйственных кооперативов</t>
  </si>
  <si>
    <t>Формирование реестра индивидуальных предпринимателей, малых и средних предприятий района.</t>
  </si>
  <si>
    <t xml:space="preserve">Оказание имущественной поддержки субъектам малого и среднего предпринимательства </t>
  </si>
  <si>
    <t>Оказание информационной поддержки субъектам малого и среднего предпринимательства</t>
  </si>
  <si>
    <t>Организация проведения семинаров, «круглых столов», совещаний по вопросам предпринимательской деятельности</t>
  </si>
  <si>
    <t>Проведение оперативного мониторинга и контроля за состоянием рынка сельскохозяйственной продукции, сырья и продовольствия.</t>
  </si>
  <si>
    <t>Проведение профессиональных праздников «День российского предпринимательства», «День торговли»</t>
  </si>
  <si>
    <t>Отбор кандидатов среди предпринимателей района в ежегодном республиканском конкурсе "Лучшие товары Мордовии" регионального этапа Всероссийского конкурса Программ «100 лучших товаров России»</t>
  </si>
  <si>
    <t>Публикация в средствах массовой информации (районной газете) материалов о работе и достижениях представителей малого и среднего бизнеса</t>
  </si>
  <si>
    <t>Организация участия представителей малого и среднего бизнеса на ярмарках, проводимых на территории Республики Мордовия.</t>
  </si>
  <si>
    <t>Волгушева Т.М.-начальник экономического управления администрации Дубенского муниципального района</t>
  </si>
  <si>
    <t>количество субъектов малого и среднего предпринимательства</t>
  </si>
  <si>
    <t>Строительство магазина по торговле непродовольственными товарами ИП Кузнецов Ю.С.</t>
  </si>
  <si>
    <t>Строительство магазина хозяйственных товаров ИП Корягин О.В</t>
  </si>
  <si>
    <t>Строительство салонов сотовой связи ИП Казаев В.Н</t>
  </si>
  <si>
    <t>Увеличение торговой площади магазина "Пятачок" ИП Борчин Ю.Н.</t>
  </si>
  <si>
    <t>Реконструкция здания под магазин ИП Сайгушева Л.Ю.</t>
  </si>
  <si>
    <t>Реконструкция здания под торговый зал ИП Сайгушева Л.Ю.</t>
  </si>
  <si>
    <t>Модернизация технологического оборудования для производтсва мучных кондитерских изделий ООО "Союз"</t>
  </si>
  <si>
    <t>Расширение производства по розливу бутилированной воды ИП Раимов Р.Р.</t>
  </si>
  <si>
    <t>ООО «Хоршее Дело» - «Строительство молочного комплекса на 11198 гол. КРС, в т.ч. 6250 гол. фуражных коров»</t>
  </si>
  <si>
    <t>Создание условий, обеспечивающих высокую занятость населения</t>
  </si>
  <si>
    <t xml:space="preserve">Проведение мониторинга увольнения работников в связи с ликвидацией организаций либо сокращением численности или штата работников </t>
  </si>
  <si>
    <t xml:space="preserve"> Организация и проведение ярмарок вакансий </t>
  </si>
  <si>
    <t>поддержание коэффициента напряженности на рынке труда на уровне 0,8 чел</t>
  </si>
  <si>
    <t>управление по социальной работе администрации Дубенского муниципального района</t>
  </si>
  <si>
    <t xml:space="preserve"> Организация работы по трудоустройству безработных и незанятых граждан </t>
  </si>
  <si>
    <t>увеличение доли трудоустроенных граждан в общего числа обратившихся в органы службы занятости за содействием в поиске работы на 3%;</t>
  </si>
  <si>
    <t xml:space="preserve"> Организация временного трудоустройства несовершеннолетних граждан в возрасте от 14 до 18 лет в свободное от учебы время</t>
  </si>
  <si>
    <t xml:space="preserve"> Организация профессиональной ориентации граждан  </t>
  </si>
  <si>
    <t xml:space="preserve"> снижение количества пострадавших на производстве на 1 тыс. работающих на 50% </t>
  </si>
  <si>
    <t xml:space="preserve"> Строительсвто автодороги по ул. 70 лет Победы в с.Дубенки Дубенского муниципального района РМ, 1,012 км</t>
  </si>
  <si>
    <t>Строительство автодороги по ул.Юбилейная (2-ая очередь строительства) в с.Дубенки Дубенского муниципального района РМ протяженностью 0,543 км</t>
  </si>
  <si>
    <t>Строительство водопровода в с.Пуркаево Дубенского муниципального района РМ</t>
  </si>
  <si>
    <t xml:space="preserve"> Строительство водопровода в п.Свинсовхоз Дубенского муниципального района</t>
  </si>
  <si>
    <t>Водоснабжение центральной части с.Дубенки Дубенского муниципального района РМ</t>
  </si>
  <si>
    <t>Строительство водопровода в с.Чиндяново Дубенского муниципального района РМ</t>
  </si>
  <si>
    <t>Строительсвто линий ЛЭП по ул.Новая с.Ардатово Дубенского муниципального района РМ Протяженностью 1,5 км</t>
  </si>
  <si>
    <t>Волгушева Т.М.-начальник экономического управления аждминистрации Дубенского муниципального района</t>
  </si>
  <si>
    <t xml:space="preserve"> Реконстукция части ул.Денисова в с.Дубенки Республики Мордовия</t>
  </si>
  <si>
    <t xml:space="preserve"> Благоустройство территории парковой зоны, детской площадки, строительсвто площадки для проведения торжественных мероприятий в с.Поводимово</t>
  </si>
  <si>
    <t>Совершенствование бюджетного процесса в муниципальном районе, совершенствование процедур исполнения бюджета и отчетности о его исполнении"</t>
  </si>
  <si>
    <t>Повышение эффективности и оптимизация бюджетных расходов</t>
  </si>
  <si>
    <t>Совершенствование предоставления муниципальных услуг</t>
  </si>
  <si>
    <t>Наращивание доходного потенциала</t>
  </si>
  <si>
    <t>Повышение качества финансового менеджмента, осуществляемого главными распорядителями бюджетных средств бюджета Дубенского муниципального района</t>
  </si>
  <si>
    <t>Развитие информационных систем и ресурсов</t>
  </si>
  <si>
    <t>Финансовое управление администрации Дубенского муниципального района</t>
  </si>
  <si>
    <t xml:space="preserve"> Предоставление муниципального имущества в аренду и в безвозмездное пользование, проведение работ по межеванию и подготовка техпланов на объекты</t>
  </si>
  <si>
    <t>Карпова Л.А.-начальник отдела по управлению муниципальной собственностью и земельным отношениям администрации Дубенского муниципального района</t>
  </si>
  <si>
    <t xml:space="preserve">Оформление права собственности на муниципальные объекты Дубенского муниципального района </t>
  </si>
  <si>
    <t>Контроль за проведением мероприятий по оформлению в собственность сельских поселений земельных долей из земель сельхоз назначения</t>
  </si>
  <si>
    <t xml:space="preserve"> Предоставление земельных участков для строительства жилья детям сиротам</t>
  </si>
  <si>
    <t>Выявление неиспользованного муниципального имущества, ключая земельные участки, принятие мер по его использованию, сдачи в аренду и  реализации.</t>
  </si>
  <si>
    <t>Инвентаризация договоров аренды муниципального имущества, обеспечение поступления арендной платы в полном объеме</t>
  </si>
  <si>
    <t>Использование информационных и телекоммуникационных технологий для социально-экономического развития  Дубенского  муниципального района Республики Мордовия</t>
  </si>
  <si>
    <t>Подготовка населения и профессиональных групп в Дубенском  муниципальном районе Республики Мордовия к использованию информационных и телекоммуникационных технологий</t>
  </si>
  <si>
    <t>Актуализация сведений в АИС "Республиканский реестр государственных и муниципальных услуг (функций)"</t>
  </si>
  <si>
    <t>Развитие локальных вычислительных сетей (оснащение рабочими станциями, серверами и оргтехникой, системным и прикладным программным обеспечением, средствами автоматизации)</t>
  </si>
  <si>
    <t>Внедрение свободного программного обеспечения и отечественного офисного программного обеспечения в органах местного самоуправления  муниципального района</t>
  </si>
  <si>
    <t>Обеспечение функционирования системы электронного документооборота "Дело"</t>
  </si>
  <si>
    <t>Обеспечение функционирования системы Интернет-сайтов органов местного самоуправления муниципального района</t>
  </si>
  <si>
    <t>Повышение квалификации работников органов местного самоуправления по вопросам защиты информации</t>
  </si>
  <si>
    <t>Управление по социальной  работе администрации Дубенского муниципального района</t>
  </si>
  <si>
    <t>Отдел организационной работы администрации Дубенского муниципального района</t>
  </si>
  <si>
    <t>Повышение эффективности муниципальной службы и результативности профессиональной служебной деятельности муниципальных служащих</t>
  </si>
  <si>
    <t xml:space="preserve"> Совершенствование системы управления муниципальной службы</t>
  </si>
  <si>
    <t>Внедрение на муниципальной службе эффективных технологий и современных методов кадровой работы</t>
  </si>
  <si>
    <t xml:space="preserve"> Совершенствование системы непрерывного обучения муниципальных служащих</t>
  </si>
  <si>
    <t>Администрация Дубенского муниципального района Республики Мордовия</t>
  </si>
  <si>
    <r>
      <t>Стимулирование обучения и закрепление молодых специалистов  в сельскохозяйственном производстве, всего 29 чел. В том числе:</t>
    </r>
    <r>
      <rPr>
        <b/>
        <sz val="9"/>
        <color theme="1"/>
        <rFont val="Times New Roman"/>
        <family val="1"/>
        <charset val="204"/>
      </rPr>
      <t xml:space="preserve">  1.</t>
    </r>
    <r>
      <rPr>
        <sz val="9"/>
        <color theme="1"/>
        <rFont val="Times New Roman"/>
        <family val="1"/>
        <charset val="204"/>
      </rPr>
      <t xml:space="preserve"> предоставление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 г. N 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 (7 чел.) ;;     </t>
    </r>
    <r>
      <rPr>
        <b/>
        <sz val="9"/>
        <color theme="1"/>
        <rFont val="Times New Roman"/>
        <family val="1"/>
        <charset val="204"/>
      </rPr>
      <t xml:space="preserve"> 2</t>
    </r>
    <r>
      <rPr>
        <sz val="9"/>
        <color theme="1"/>
        <rFont val="Times New Roman"/>
        <family val="1"/>
        <charset val="204"/>
      </rPr>
      <t xml:space="preserve">. предоставление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 г. N 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  (10 чел.); </t>
    </r>
    <r>
      <rPr>
        <b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. предоставление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 г. N 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студента (9 чел.).</t>
    </r>
  </si>
  <si>
    <t>Доля  населения, систематически    занимающегося физкультурой и спортом</t>
  </si>
  <si>
    <t>Доля обучающихся, систематически занимающихся физической культурой и спортом, в общей численности обучающихся</t>
  </si>
  <si>
    <t>Удельный вес населения систематически занимающихся физической культурой и спортом  (%)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</si>
  <si>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</si>
  <si>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Доля общеобразовательных учреждений, соответствующих современным требованиям обучения, в общей численности общеобразовательных учреждений</t>
  </si>
  <si>
    <t>Строительство  фельдшерско-акушерских пунктов</t>
  </si>
  <si>
    <t>Строитетельство ФАПА осуществляется в 2020 году</t>
  </si>
  <si>
    <t>Оздоровление обстановки в семьях, находящихся в социально-опасном положении, %</t>
  </si>
  <si>
    <t>Число субъектов малого и среднего предпринимательства, всего</t>
  </si>
  <si>
    <t>Количество субъектов малого предпринимательства (за исключением микропредприятий) обратившихся за имущественной поддержкой</t>
  </si>
  <si>
    <t xml:space="preserve">Рост количества проведенных ярмарок по продаже продовольственных товаров и сельскохозяйственной продукции в соответствии с графиком </t>
  </si>
  <si>
    <t>Количество вновь созданных рабочих мест субъектами малого и среднего предпринимательства (включая вновь зарегистрированных индивидуальных предпринимателей), получившими государственную «муниципальную»   поддержку</t>
  </si>
  <si>
    <t xml:space="preserve">Уровень
удовлетворенности граждан качеством предоставления муниципальных 
</t>
  </si>
  <si>
    <t>Количество проведенных мероприятий по вопросам развития субъектов малого и среднего предпринимательства</t>
  </si>
  <si>
    <t>Количество субъектов мсп обратившихся за информационно-консультативной поддержки</t>
  </si>
  <si>
    <t>Количество публикаций, ед.</t>
  </si>
  <si>
    <t>Количество субъектов МСП, принявших участие в конкурсе</t>
  </si>
  <si>
    <t>Количество торжественных мероприятий с участием субьектов мсп, ед</t>
  </si>
  <si>
    <t>Количество сельскохозяйственных организаций, осуществляющих деятельность  по производству молока</t>
  </si>
  <si>
    <t>Количество торговых объектов</t>
  </si>
  <si>
    <t>Увеличение общей торговой площади, до 6500  кв.м</t>
  </si>
  <si>
    <t>протяженность сети автомобильных дорог общегопользования  местного значения на территории Дубенского муниципального района Республики Мордовия</t>
  </si>
  <si>
    <t>Количество заключенных договоров купли-продажи муниципального имущества</t>
  </si>
  <si>
    <t>Количество сформированных и поставленных на кадастровый учет земельных участков</t>
  </si>
  <si>
    <t>Количество договоров аренды муниципального недвижимого имущества</t>
  </si>
  <si>
    <t>Уровень удовлетворенности граждан качеством предоставления муниципальных услуг</t>
  </si>
  <si>
    <t xml:space="preserve"> Доля граждан, доверяющих муниципальным служащим (не менее)</t>
  </si>
  <si>
    <t>Число муниципальных служащих, прошедших повышение квалификации (не менее)</t>
  </si>
  <si>
    <t>Число муниципальных служащих, направленных на профессиональную переподготовку (не менее)</t>
  </si>
  <si>
    <t>Доля вакантных должностей муниципальной службы, замещаемых на основе конкурса (не менее)</t>
  </si>
  <si>
    <t>фактическое значение показателя 2019 год</t>
  </si>
  <si>
    <t>Мероприятие не выполнено из-за отсутствия финансирования</t>
  </si>
  <si>
    <t>Производство молока в хозяйствах всех категорий, кг</t>
  </si>
  <si>
    <t xml:space="preserve">Количество трудоустроенных  несовершеннолетних граждан </t>
  </si>
  <si>
    <t>Приобретен спорт инвентарь по гранту 100 т.р.</t>
  </si>
  <si>
    <t>Повышение квалификации специалистов, организация медицинского контроля за здоровьем школьников,моральная поддержка работников физической культуры и спорта, чел.</t>
  </si>
  <si>
    <t>В Дубенском с.п. построен уличный спортивный комплекс гто.</t>
  </si>
  <si>
    <t>Формирования у подрастающего поколения отрицательного отношения к вредным привычкам,%</t>
  </si>
  <si>
    <t>Количество автоматизированных информационных систем, при работе с которыми используются технологии электронной цифровой подписи, штук</t>
  </si>
  <si>
    <t>  Доля муниципальных услуг, предоставляемых с помощью ИКТ, в том числе с использованием сети Интернет, %</t>
  </si>
  <si>
    <t>Доля рабочих мест сотрудников органов местного самоуправления района, обеспеченных телекоммуникационными ресурсами посредством скоростной информационной магистрали органов государственной власти Республики Мордовия, %</t>
  </si>
  <si>
    <t xml:space="preserve"> Доля рабочих мест сотрудников органов местного самоуправления района, включенных в систему электронного документооборота, % </t>
  </si>
  <si>
    <t>Наличие сайта органа местного самоуправления</t>
  </si>
  <si>
    <t>Количество работников, направленных на повышение квалификации по вопросам защиты информации</t>
  </si>
  <si>
    <t>Количество земельных участков предоставленных для строительства жилья детям сиротам</t>
  </si>
  <si>
    <t>Своевременностиь исполнения долговых обязательств</t>
  </si>
  <si>
    <t>Доля основных этапов бюджетного процесса, формируемых в автоматизированной системе управления бюджетным процессом</t>
  </si>
  <si>
    <t xml:space="preserve"> Соблюдение установленных бюджетным законодательством требований о составе отчетности об исполнении бюджета Дубенского муниципального района</t>
  </si>
  <si>
    <t>Доля молодых специалистов, в общей численности квалифицированных специалистов сельскохозяйственных организаций</t>
  </si>
  <si>
    <t>Рост числа занятых в туристической деятельности  (от общего числа населения)</t>
  </si>
  <si>
    <t>Количество проведенных профилактических  мероприятий</t>
  </si>
  <si>
    <t>Протяженность  водопроводных сетей, км</t>
  </si>
  <si>
    <t>Строительство водопровода продолжается  в 2020 году</t>
  </si>
  <si>
    <t>Строительство водопровода будет осуществляться  в 2021 году</t>
  </si>
  <si>
    <t>Протяженность линий электроснабжения, км</t>
  </si>
  <si>
    <t>Строительсвто линий ЛЭП будет осуществляться в 2022 г.</t>
  </si>
  <si>
    <t>Совершенствование социальной инфраструктуры системы поселений</t>
  </si>
  <si>
    <t>Благоустройство дворовых территорий в с.Дубенки, Благоустройство площадки для проведения праздничных мероприятий, ед.</t>
  </si>
  <si>
    <t>Благоустройство дворовых территорий в с.Дубенки на сумму 505 тыс.руб., Благоустройство площадки для проведения праздничных мероприяти й на сумму 1300 тыс.руб.</t>
  </si>
  <si>
    <t>Строительство детской игровой плорщадки, ед</t>
  </si>
  <si>
    <t>Доля отечественного програмного обеспечения в органах местного самоуправления</t>
  </si>
  <si>
    <t xml:space="preserve">Поддержание уровня регистрируемой безработицы на уровне не более 1%; </t>
  </si>
  <si>
    <t>Обеспечение 100% трудоустройства несовершеннолетних, состоящих на учете в КДН и ЗП в внеурочное каникулярное время.</t>
  </si>
  <si>
    <t>своевременное осуществление мониторинга распространения наркомании, незаконного оборота наркотиков</t>
  </si>
  <si>
    <t>Количество публикаций в  средствах массовой информации, а также на сайте администрации Дубенского муниципального района  РМ.</t>
  </si>
  <si>
    <t>Повышение эффективности  взаимодействия между всеми районами, органами, учреждениями системы профилактики</t>
  </si>
  <si>
    <t>Усовершенствование работы КДН и  ЗП на основе положительного опыта других районов Республики Мордовия  регионов.</t>
  </si>
  <si>
    <t xml:space="preserve"> Снижение количества лиц, стоящих на учете по заболеваемости наркоманией</t>
  </si>
  <si>
    <t xml:space="preserve">Количество  мероприятий направленные на профилактику и предупреждение  совершения несовершеннолетними и  в отношении несовершеннолетних насильственных преступлений  на территории Дубенского муниципального района Республики Мордовия.  </t>
  </si>
  <si>
    <t>Пснижение уровня преступности в Дубенском муниципальном районе,повышение эффективности ранней профилактики правонарушений, оздоровление обстановки в общественных местах.</t>
  </si>
  <si>
    <t>Строительство домов из-за отсутствия финансирования будет осуществляться в 2021 году</t>
  </si>
  <si>
    <t>Строительство молочного комплекса на 1000 голов дойных коров в Дубенском районе не осуществлено</t>
  </si>
  <si>
    <t>Из-за отсутсвия финансирования в 2019 г. было построено только 2 дома молодым специалистам.</t>
  </si>
  <si>
    <t>Количество КФХ начинающих фермеров, осуществляющих проекты создания и развития своих хозяйств с помощью государственной поддержки</t>
  </si>
  <si>
    <t xml:space="preserve">Объемы приобретения сельскохозяйственной техники, в том числе новой техники у производителей по льготным ценам </t>
  </si>
  <si>
    <t>Из-за отсутствия финансирования у инвестора проект не реализован</t>
  </si>
  <si>
    <t>Модернизация оборудования на сумму, млн.руб.</t>
  </si>
  <si>
    <t>На проведение всех программных  мероприятий и акций было заложено 10 т.р., все деньги освоены.</t>
  </si>
  <si>
    <t>В связи с отсутствием заявителей целевое значение показателя не достигнуто</t>
  </si>
  <si>
    <t>Показатель выполнен на 63%</t>
  </si>
  <si>
    <t>Строительство детской игровой площадки из-за отсутсвия финансирования переносится на 2020</t>
  </si>
  <si>
    <t xml:space="preserve"> Реконстукция части ул.Денисова в с.Дубенки</t>
  </si>
  <si>
    <t xml:space="preserve"> Реконстукция части ул.Денисова в с.Дубенки из-за отсутсвия финансирования переносится на 2021</t>
  </si>
  <si>
    <t>Из-за отсутсвия финансирования у инвестора мероприятие не выполнено</t>
  </si>
  <si>
    <t>Проект частично реализован. Произведена модернизация оборудования на сумму 2.4 млн.руб.</t>
  </si>
  <si>
    <t>В 2019 г. не смотря на строительство новый торговых объектов, целевой показатель не достигнут из-за за-за ликвидации нерентабельных субъектов мсп.</t>
  </si>
  <si>
    <t>Из-за отсутствия финансирования проект не реализован</t>
  </si>
  <si>
    <t>Открытие производства по розливу бутилированной воды, ед</t>
  </si>
  <si>
    <t>Количество сформированных земельных долей из земель сельхоз назначения в собственность сельских поселений</t>
  </si>
  <si>
    <t xml:space="preserve">Целевое значение показателя не достигнуто из -за тсутствия заявителей </t>
  </si>
  <si>
    <t xml:space="preserve">Выявление благоприятных условий для развития предпринимательской и инвестиционной деятельности в сферах промышленного производства, сельского хозяйства, рекреации и других хозяйственных секторов с учетом территориальных, транспортных и прочих ресурсных особенностей; </t>
  </si>
  <si>
    <t>Увеличение количества посещений мероприятий,%</t>
  </si>
  <si>
    <t>Количество инвестиционных площадок, ед.</t>
  </si>
  <si>
    <t>Численность обратившихся безработных граждан  в 2019 г. больше чем в 2018</t>
  </si>
  <si>
    <t>Численность обратившихся граждан было больше, чем предложенных вакансий</t>
  </si>
  <si>
    <t>В 2019 г. было отобран 1 начинающий фермер для предоставления субсидий из республиканского бюджета Республики Мордовия и из федерального бюджета на софинансирование мероприятий  по поддержке начинающих фермеров</t>
  </si>
  <si>
    <t xml:space="preserve">Из-за отсутствия финансирования в 2019 г. сельхозтехника не приобреталась.По состоянию на 1 января 2020 г. в сельхозпредприятиях района имеется 63 тракторов,  27 зерноуборочных, 2  кормоуборочных комбайнов. </t>
  </si>
  <si>
    <t>Объем финансовых средств, запланированный по программе на 2019 год, тыс. рублей</t>
  </si>
  <si>
    <t>Фактически освоенный объем финансирования программы за 2019 год, тыс. рублей</t>
  </si>
  <si>
    <t>Строительство не осуществлено из-за отсутствия финансирования 2021</t>
  </si>
  <si>
    <t xml:space="preserve"> Улучшение объектов культурных учреждений , находящихся в удовлетворительном состоянии, в общем количестве учреждений культуры</t>
  </si>
  <si>
    <t>Из-за отсутсвия финанстирования технологическое переоснащение для модульной котельной МБУК "Дубенский РДК" переносится на  2021</t>
  </si>
  <si>
    <t>Показатель выполнен на 107.3%. В 2020 г. планируется ввести в эксплуатацию детский сад на 55 мест. Ожидается финансирование в размере и 15300 т.р.</t>
  </si>
  <si>
    <t>Показатель выполнен на 104.5%. Из-за отсутствия финансирования работы по реконструкции школы приостановлены.</t>
  </si>
  <si>
    <t>Из-за отсутсвия финанстирования ремонт не проводился</t>
  </si>
  <si>
    <t>Доля  расходов бюджета Дубенского муниципального района,формируемых в рамках муниципальных программ ,%</t>
  </si>
  <si>
    <t>Доля бюджетных расходов Дубенского муниципального района,формируемых в рамках муниципальных программ в общем объеме расходов бюджета, тыс.руб.</t>
  </si>
  <si>
    <t>Строительство молочного комплекса завершится в 2020 г. В 2019 году приобретена сельхоз техника на сумму 17440 тыс.руб.</t>
  </si>
  <si>
    <t>Всего 104 мероприятия, из них 78 мероприятий выполнено, 26 мероприятий из-за отсутствия финансирования переносятся на 2020-2025 г. Степень выполнения мероприятий 75%</t>
  </si>
  <si>
    <t>Всего 96 целевых индикатора,из них 67-достигнуто, 35 - не достигнуто. Общая степень достижения целевых показателей 68%</t>
  </si>
  <si>
    <t>.Повышение благосостояния и качества жизни населения Дубенского района.</t>
  </si>
  <si>
    <t>1.1. Создание условий для качественного и доступного здравоохранения.</t>
  </si>
  <si>
    <t>1.2. Создание  условий для формирования современной системы образования, соответствующей образовательным стандартам</t>
  </si>
  <si>
    <t>1.1.1</t>
  </si>
  <si>
    <t>1.2.1.</t>
  </si>
  <si>
    <t>1.2.2</t>
  </si>
  <si>
    <t>1.3. Обеспечение развития физической культуры и спорта, проведение эффективной молодежной политики</t>
  </si>
  <si>
    <t>1.3.1</t>
  </si>
  <si>
    <t>1.3.2</t>
  </si>
  <si>
    <t>1.3.3</t>
  </si>
  <si>
    <t>1.3.4</t>
  </si>
  <si>
    <t>1.3.5</t>
  </si>
  <si>
    <t>1.3.6</t>
  </si>
  <si>
    <t>1.3.7</t>
  </si>
  <si>
    <t>1.4. Обеспечение социальной поддержки отдельных категорий граждан</t>
  </si>
  <si>
    <t>1.4.1</t>
  </si>
  <si>
    <t>1.5. Повышение качества и доступности услуг в сфере культуры.</t>
  </si>
  <si>
    <t>1.5.1</t>
  </si>
  <si>
    <t>1.5.2</t>
  </si>
  <si>
    <t>1.5.3</t>
  </si>
  <si>
    <t>1.5.4</t>
  </si>
  <si>
    <t>1.5.5</t>
  </si>
  <si>
    <t>1.6. Разработка туристических маршрутов, инвестирование в туристическую отрасль с бюджетным финансированием под регулирующим воздействием органов местного самоуправления</t>
  </si>
  <si>
    <t>1.6.1.</t>
  </si>
  <si>
    <t>1.7. Обеспечение повышения общественной безопасности и жизнедеятельности населения</t>
  </si>
  <si>
    <t>1.7.1</t>
  </si>
  <si>
    <t>1.7.2.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</si>
  <si>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</si>
  <si>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</si>
  <si>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</si>
  <si>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</si>
  <si>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</si>
  <si>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</si>
  <si>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</si>
  <si>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</si>
  <si>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</si>
  <si>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</si>
  <si>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</si>
  <si>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</si>
  <si>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</si>
  <si>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1.8. Улучшение жилищных условий населения.</t>
  </si>
  <si>
    <t>1.8.1</t>
  </si>
  <si>
    <t>1.8.2</t>
  </si>
  <si>
    <t>Стратегическая цель 2. Рост экономического потенциала Дубенского района, как определяющего условия обеспечения его конкурентоспособности на рынках товаров, работ и услуг</t>
  </si>
  <si>
    <t>2.1. Создание условий для развития агропромышленного комплекса</t>
  </si>
  <si>
    <t>2.1.1</t>
  </si>
  <si>
    <t>2.2.2</t>
  </si>
  <si>
    <t>2.1.2</t>
  </si>
  <si>
    <t>2.2.3</t>
  </si>
  <si>
    <t>2.1.3</t>
  </si>
  <si>
    <t>2.1.4</t>
  </si>
  <si>
    <t>2.2. Создание благоприятных условий для развития малого и среднего предпринимательства</t>
  </si>
  <si>
    <t>2.2.1</t>
  </si>
  <si>
    <t>2.2.4</t>
  </si>
  <si>
    <t>2.2.5</t>
  </si>
  <si>
    <t>2.2.6</t>
  </si>
  <si>
    <t>2.2.7</t>
  </si>
  <si>
    <t>2.2.8</t>
  </si>
  <si>
    <t>2.2.9</t>
  </si>
  <si>
    <t>2.3. Создание условий для улучшения инвестиционного климата, развития промышленного комплекса на территории района.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</si>
  <si>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</si>
  <si>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</si>
  <si>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</si>
  <si>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</si>
  <si>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</si>
  <si>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</si>
  <si>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</si>
  <si>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</si>
  <si>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</si>
  <si>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2.4.Создание условий, обеспечивающих высокую занятость населения</t>
  </si>
  <si>
    <t>2.4.1</t>
  </si>
  <si>
    <t>2.4.2</t>
  </si>
  <si>
    <t>2.4.3</t>
  </si>
  <si>
    <t>2.4.4</t>
  </si>
  <si>
    <t>Стратегическая цель 3. Создание комфортной среды для жизни населения Дубенского района</t>
  </si>
  <si>
    <t>3.1. Обеспечение развития сферы транспортного обслуживания населения и дорожного хозяйства</t>
  </si>
  <si>
    <t>3.1.1</t>
  </si>
  <si>
    <t>3.1.2</t>
  </si>
  <si>
    <t>3.2.Повышение качества услуг и улучшение материально-технического состояния в сфере ЖКХ, развитие системы газоснабжения населения</t>
  </si>
  <si>
    <t>3.2.1</t>
  </si>
  <si>
    <t>3.2.2</t>
  </si>
  <si>
    <t>3.2.3</t>
  </si>
  <si>
    <t>3.2.4</t>
  </si>
  <si>
    <t>3.2.5</t>
  </si>
  <si>
    <t>3.3.Развитие территориального планирования территории.</t>
  </si>
  <si>
    <t>3.3.1</t>
  </si>
  <si>
    <t>3.3.2</t>
  </si>
  <si>
    <t>3.4.Организация благоустройства территорий</t>
  </si>
  <si>
    <t>3.4.1</t>
  </si>
  <si>
    <t>3.4.2</t>
  </si>
  <si>
    <t>Стратегическая цель 4. Повышение эффективности деятельности органов местного самоуправления Дубенского района</t>
  </si>
  <si>
    <t>4.1. Повышение качества управления общественными финансами и совершенствование муниципальной бюджетной политики.</t>
  </si>
  <si>
    <t>4.1.1</t>
  </si>
  <si>
    <t>4.1.2</t>
  </si>
  <si>
    <t>4.1.3</t>
  </si>
  <si>
    <t>4.1.4</t>
  </si>
  <si>
    <t>4.1.5</t>
  </si>
  <si>
    <t>4.1.6</t>
  </si>
  <si>
    <t>4.2. Повышение эффективности управления муниципальным имуществом</t>
  </si>
  <si>
    <t>4.2.1</t>
  </si>
  <si>
    <t>4.2.2</t>
  </si>
  <si>
    <t>4.2.3</t>
  </si>
  <si>
    <t>4.2.4</t>
  </si>
  <si>
    <t>4.2.5</t>
  </si>
  <si>
    <t>4.2.6</t>
  </si>
  <si>
    <t>4.3.Обеспечение прозрачности и информационной открытости органов местного самоуправления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</si>
  <si>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</si>
  <si>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</si>
  <si>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</si>
  <si>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</si>
  <si>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</si>
  <si>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</si>
  <si>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</si>
  <si>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</si>
  <si>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4.4.Создание условий для социально-экономического развития территорий и более качественной реализации вопросом местного значения</t>
  </si>
  <si>
    <t>4.4.1</t>
  </si>
  <si>
    <t>4.4.2</t>
  </si>
  <si>
    <t>4.4.3</t>
  </si>
  <si>
    <t>4.4.4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</si>
</sst>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1" xfId="0" applyFont="1" applyBorder="1" applyAlignment="1">
      <alignment horizontal="left" vertical="top"/>
    </xf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/>
    <xf numFmtId="0" fontId="0" fillId="2" borderId="0" xfId="0" applyFill="1"/>
    <xf numFmtId="0" fontId="0" fillId="2" borderId="0" xfId="0" applyFill="1" applyAlignment="1">
      <alignment horizontal="right" vertical="top"/>
    </xf>
    <xf numFmtId="0" fontId="0" fillId="2" borderId="0" xfId="0" applyFill="1" applyAlignment="1"/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0" xfId="0" applyFont="1" applyFill="1"/>
    <xf numFmtId="0" fontId="7" fillId="2" borderId="1" xfId="0" applyFont="1" applyFill="1" applyBorder="1" applyAlignment="1">
      <alignment horizontal="left" vertical="top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9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6" fillId="2" borderId="1" xfId="0" applyNumberFormat="1" applyFont="1" applyFill="1" applyBorder="1" applyAlignment="1"/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/>
    <xf numFmtId="49" fontId="6" fillId="2" borderId="3" xfId="0" applyNumberFormat="1" applyFont="1" applyFill="1" applyBorder="1" applyAlignment="1"/>
    <xf numFmtId="49" fontId="6" fillId="2" borderId="1" xfId="0" applyNumberFormat="1" applyFont="1" applyFill="1" applyBorder="1" applyAlignment="1">
      <alignment wrapText="1"/>
    </xf>
    <xf numFmtId="49" fontId="0" fillId="0" borderId="0" xfId="0" applyNumberFormat="1"/>
    <xf numFmtId="49" fontId="7" fillId="2" borderId="5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5"/>
  <sheetViews>
    <sheetView tabSelected="1" topLeftCell="C1" zoomScale="80" zoomScaleNormal="80" workbookViewId="0">
      <pane ySplit="11" topLeftCell="A509" activePane="bottomLeft" state="frozen"/>
      <selection pane="bottomLeft" activeCell="D524" sqref="D524"/>
    </sheetView>
  </sheetViews>
  <sheetFormatPr defaultRowHeight="15"/>
  <cols>
    <col min="1" max="1" width="7.42578125" style="134" customWidth="1"/>
    <col min="2" max="2" width="63.7109375" customWidth="1"/>
    <col min="3" max="3" width="32.140625" customWidth="1"/>
    <col min="4" max="4" width="44.28515625" customWidth="1"/>
    <col min="5" max="5" width="9.42578125" customWidth="1"/>
    <col min="7" max="7" width="30.42578125" customWidth="1"/>
    <col min="8" max="8" width="18.42578125" customWidth="1"/>
    <col min="9" max="9" width="12.140625" customWidth="1"/>
    <col min="10" max="10" width="10.7109375" customWidth="1"/>
  </cols>
  <sheetData>
    <row r="1" spans="1:12" s="12" customFormat="1" ht="18.75" customHeight="1">
      <c r="A1" s="129"/>
      <c r="G1" s="91" t="s">
        <v>15</v>
      </c>
      <c r="H1" s="91"/>
      <c r="I1" s="91"/>
      <c r="J1" s="91"/>
      <c r="K1" s="91"/>
      <c r="L1" s="13"/>
    </row>
    <row r="2" spans="1:12" s="12" customFormat="1" ht="7.5" customHeight="1">
      <c r="A2" s="129"/>
      <c r="G2" s="92" t="s">
        <v>16</v>
      </c>
      <c r="H2" s="92"/>
      <c r="I2" s="92"/>
      <c r="J2" s="92"/>
      <c r="K2" s="92"/>
      <c r="L2" s="14"/>
    </row>
    <row r="3" spans="1:12" s="12" customFormat="1" ht="6.75" customHeight="1">
      <c r="A3" s="129"/>
      <c r="G3" s="92"/>
      <c r="H3" s="92"/>
      <c r="I3" s="92"/>
      <c r="J3" s="92"/>
      <c r="K3" s="92"/>
      <c r="L3" s="14"/>
    </row>
    <row r="4" spans="1:12" s="12" customFormat="1" ht="4.5" customHeight="1">
      <c r="A4" s="129"/>
      <c r="G4" s="92"/>
      <c r="H4" s="92"/>
      <c r="I4" s="92"/>
      <c r="J4" s="92"/>
      <c r="K4" s="92"/>
      <c r="L4" s="14"/>
    </row>
    <row r="5" spans="1:12" s="12" customFormat="1" ht="26.25" customHeight="1">
      <c r="A5" s="129"/>
      <c r="G5" s="92"/>
      <c r="H5" s="92"/>
      <c r="I5" s="92"/>
      <c r="J5" s="92"/>
      <c r="K5" s="92"/>
      <c r="L5" s="14"/>
    </row>
    <row r="6" spans="1:12" s="12" customFormat="1">
      <c r="A6" s="129"/>
      <c r="G6" s="14"/>
      <c r="H6" s="14"/>
      <c r="I6" s="14"/>
      <c r="J6" s="14"/>
      <c r="K6" s="14"/>
    </row>
    <row r="7" spans="1:12" s="12" customFormat="1" ht="33.75" customHeight="1">
      <c r="A7" s="76" t="s">
        <v>22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2" s="12" customFormat="1" ht="33.75" customHeight="1">
      <c r="A8" s="129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2" s="12" customFormat="1" ht="33.75" customHeight="1">
      <c r="A9" s="130" t="s">
        <v>0</v>
      </c>
      <c r="B9" s="80" t="s">
        <v>1</v>
      </c>
      <c r="C9" s="80" t="s">
        <v>2</v>
      </c>
      <c r="D9" s="80" t="s">
        <v>13</v>
      </c>
      <c r="E9" s="87"/>
      <c r="F9" s="87"/>
      <c r="G9" s="82" t="s">
        <v>18</v>
      </c>
      <c r="H9" s="80" t="s">
        <v>14</v>
      </c>
      <c r="I9" s="87"/>
      <c r="J9" s="87"/>
      <c r="K9" s="87"/>
    </row>
    <row r="10" spans="1:12" s="12" customFormat="1" ht="30" customHeight="1">
      <c r="A10" s="130"/>
      <c r="B10" s="81"/>
      <c r="C10" s="81"/>
      <c r="D10" s="39" t="s">
        <v>3</v>
      </c>
      <c r="E10" s="85" t="s">
        <v>17</v>
      </c>
      <c r="F10" s="86"/>
      <c r="G10" s="83"/>
      <c r="H10" s="39" t="s">
        <v>4</v>
      </c>
      <c r="I10" s="39" t="s">
        <v>267</v>
      </c>
      <c r="J10" s="39" t="s">
        <v>268</v>
      </c>
      <c r="K10" s="39" t="s">
        <v>12</v>
      </c>
    </row>
    <row r="11" spans="1:12" s="12" customFormat="1" ht="117" customHeight="1">
      <c r="A11" s="130"/>
      <c r="B11" s="81"/>
      <c r="C11" s="81"/>
      <c r="D11" s="40"/>
      <c r="E11" s="16" t="s">
        <v>27</v>
      </c>
      <c r="F11" s="16" t="s">
        <v>200</v>
      </c>
      <c r="G11" s="84"/>
      <c r="H11" s="40"/>
      <c r="I11" s="40"/>
      <c r="J11" s="40"/>
      <c r="K11" s="40"/>
    </row>
    <row r="12" spans="1:12" s="12" customFormat="1">
      <c r="A12" s="41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2" s="17" customFormat="1">
      <c r="A13" s="78" t="s">
        <v>280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</row>
    <row r="14" spans="1:12" s="17" customFormat="1">
      <c r="A14" s="78" t="s">
        <v>281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2" s="12" customFormat="1">
      <c r="A15" s="128" t="s">
        <v>283</v>
      </c>
      <c r="B15" s="30" t="s">
        <v>25</v>
      </c>
      <c r="C15" s="30" t="s">
        <v>26</v>
      </c>
      <c r="D15" s="30" t="s">
        <v>175</v>
      </c>
      <c r="E15" s="44">
        <v>1</v>
      </c>
      <c r="F15" s="28">
        <v>0</v>
      </c>
      <c r="G15" s="30" t="s">
        <v>176</v>
      </c>
      <c r="H15" s="18" t="s">
        <v>5</v>
      </c>
      <c r="I15" s="19">
        <f>SUM(I16:I19)</f>
        <v>4200</v>
      </c>
      <c r="J15" s="19">
        <v>0</v>
      </c>
      <c r="K15" s="19"/>
    </row>
    <row r="16" spans="1:12" s="12" customFormat="1">
      <c r="A16" s="128"/>
      <c r="B16" s="31"/>
      <c r="C16" s="31"/>
      <c r="D16" s="31"/>
      <c r="E16" s="45"/>
      <c r="F16" s="28"/>
      <c r="G16" s="31"/>
      <c r="H16" s="20" t="s">
        <v>6</v>
      </c>
      <c r="I16" s="19">
        <v>0</v>
      </c>
      <c r="J16" s="19">
        <v>0</v>
      </c>
      <c r="K16" s="19"/>
    </row>
    <row r="17" spans="1:11" s="12" customFormat="1" ht="24.75">
      <c r="A17" s="128"/>
      <c r="B17" s="31"/>
      <c r="C17" s="31"/>
      <c r="D17" s="31"/>
      <c r="E17" s="45"/>
      <c r="F17" s="28"/>
      <c r="G17" s="31"/>
      <c r="H17" s="20" t="s">
        <v>7</v>
      </c>
      <c r="I17" s="19">
        <v>4158</v>
      </c>
      <c r="J17" s="19">
        <v>0</v>
      </c>
      <c r="K17" s="19"/>
    </row>
    <row r="18" spans="1:11" s="12" customFormat="1">
      <c r="A18" s="128"/>
      <c r="B18" s="31"/>
      <c r="C18" s="31"/>
      <c r="D18" s="31"/>
      <c r="E18" s="45"/>
      <c r="F18" s="28"/>
      <c r="G18" s="31"/>
      <c r="H18" s="20" t="s">
        <v>8</v>
      </c>
      <c r="I18" s="19">
        <v>42</v>
      </c>
      <c r="J18" s="19">
        <v>0</v>
      </c>
      <c r="K18" s="19"/>
    </row>
    <row r="19" spans="1:11" s="12" customFormat="1" ht="27.75" customHeight="1">
      <c r="A19" s="128"/>
      <c r="B19" s="32"/>
      <c r="C19" s="32"/>
      <c r="D19" s="32"/>
      <c r="E19" s="46"/>
      <c r="F19" s="28"/>
      <c r="G19" s="32"/>
      <c r="H19" s="20" t="s">
        <v>9</v>
      </c>
      <c r="I19" s="19">
        <v>0</v>
      </c>
      <c r="J19" s="19">
        <v>0</v>
      </c>
      <c r="K19" s="19"/>
    </row>
    <row r="20" spans="1:11" s="17" customFormat="1">
      <c r="A20" s="50" t="s">
        <v>24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s="17" customFormat="1">
      <c r="A21" s="50" t="s">
        <v>282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</row>
    <row r="22" spans="1:11" s="12" customFormat="1">
      <c r="A22" s="128" t="s">
        <v>284</v>
      </c>
      <c r="B22" s="29" t="s">
        <v>28</v>
      </c>
      <c r="C22" s="29" t="s">
        <v>29</v>
      </c>
      <c r="D22" s="29" t="s">
        <v>174</v>
      </c>
      <c r="E22" s="28">
        <v>83.2</v>
      </c>
      <c r="F22" s="28">
        <v>87</v>
      </c>
      <c r="G22" s="30" t="s">
        <v>273</v>
      </c>
      <c r="H22" s="18" t="s">
        <v>5</v>
      </c>
      <c r="I22" s="19">
        <f>SUM(I23:I26)</f>
        <v>107000</v>
      </c>
      <c r="J22" s="19">
        <v>0</v>
      </c>
      <c r="K22" s="19"/>
    </row>
    <row r="23" spans="1:11" s="12" customFormat="1">
      <c r="A23" s="128"/>
      <c r="B23" s="29"/>
      <c r="C23" s="29"/>
      <c r="D23" s="29"/>
      <c r="E23" s="28"/>
      <c r="F23" s="28"/>
      <c r="G23" s="31"/>
      <c r="H23" s="20" t="s">
        <v>6</v>
      </c>
      <c r="I23" s="19">
        <v>85600</v>
      </c>
      <c r="J23" s="19">
        <v>0</v>
      </c>
      <c r="K23" s="19"/>
    </row>
    <row r="24" spans="1:11" s="12" customFormat="1" ht="24.75">
      <c r="A24" s="128"/>
      <c r="B24" s="29"/>
      <c r="C24" s="29"/>
      <c r="D24" s="29"/>
      <c r="E24" s="28"/>
      <c r="F24" s="28"/>
      <c r="G24" s="31"/>
      <c r="H24" s="20" t="s">
        <v>7</v>
      </c>
      <c r="I24" s="19">
        <v>20330</v>
      </c>
      <c r="J24" s="19">
        <v>0</v>
      </c>
      <c r="K24" s="19"/>
    </row>
    <row r="25" spans="1:11" s="12" customFormat="1">
      <c r="A25" s="128"/>
      <c r="B25" s="29"/>
      <c r="C25" s="29"/>
      <c r="D25" s="29"/>
      <c r="E25" s="28"/>
      <c r="F25" s="28"/>
      <c r="G25" s="31"/>
      <c r="H25" s="20" t="s">
        <v>8</v>
      </c>
      <c r="I25" s="19">
        <v>1070</v>
      </c>
      <c r="J25" s="19">
        <v>0</v>
      </c>
      <c r="K25" s="19"/>
    </row>
    <row r="26" spans="1:11" s="12" customFormat="1" ht="27.75" customHeight="1">
      <c r="A26" s="128"/>
      <c r="B26" s="29"/>
      <c r="C26" s="29"/>
      <c r="D26" s="29"/>
      <c r="E26" s="28"/>
      <c r="F26" s="28"/>
      <c r="G26" s="32"/>
      <c r="H26" s="20" t="s">
        <v>9</v>
      </c>
      <c r="I26" s="19">
        <v>0</v>
      </c>
      <c r="J26" s="19">
        <v>0</v>
      </c>
      <c r="K26" s="19"/>
    </row>
    <row r="27" spans="1:11" s="12" customFormat="1">
      <c r="A27" s="128" t="s">
        <v>285</v>
      </c>
      <c r="B27" s="29" t="s">
        <v>30</v>
      </c>
      <c r="C27" s="29" t="s">
        <v>29</v>
      </c>
      <c r="D27" s="29" t="s">
        <v>173</v>
      </c>
      <c r="E27" s="28">
        <v>49.1</v>
      </c>
      <c r="F27" s="28">
        <v>52.7</v>
      </c>
      <c r="G27" s="30" t="s">
        <v>272</v>
      </c>
      <c r="H27" s="18" t="s">
        <v>5</v>
      </c>
      <c r="I27" s="19">
        <f>SUM(I28:I31)</f>
        <v>67935.600000000006</v>
      </c>
      <c r="J27" s="19">
        <f>SUM(J28:J31)</f>
        <v>49114.87</v>
      </c>
      <c r="K27" s="19"/>
    </row>
    <row r="28" spans="1:11" s="12" customFormat="1">
      <c r="A28" s="128"/>
      <c r="B28" s="29"/>
      <c r="C28" s="29"/>
      <c r="D28" s="29"/>
      <c r="E28" s="28"/>
      <c r="F28" s="28"/>
      <c r="G28" s="31"/>
      <c r="H28" s="20" t="s">
        <v>6</v>
      </c>
      <c r="I28" s="19">
        <v>67256.240000000005</v>
      </c>
      <c r="J28" s="19">
        <v>48623.72</v>
      </c>
      <c r="K28" s="19"/>
    </row>
    <row r="29" spans="1:11" s="12" customFormat="1" ht="24.75">
      <c r="A29" s="128"/>
      <c r="B29" s="29"/>
      <c r="C29" s="29"/>
      <c r="D29" s="29"/>
      <c r="E29" s="28"/>
      <c r="F29" s="28"/>
      <c r="G29" s="31"/>
      <c r="H29" s="20" t="s">
        <v>7</v>
      </c>
      <c r="I29" s="19">
        <v>0</v>
      </c>
      <c r="J29" s="19">
        <v>0</v>
      </c>
      <c r="K29" s="19"/>
    </row>
    <row r="30" spans="1:11" s="12" customFormat="1">
      <c r="A30" s="128"/>
      <c r="B30" s="29"/>
      <c r="C30" s="29"/>
      <c r="D30" s="29"/>
      <c r="E30" s="28"/>
      <c r="F30" s="28"/>
      <c r="G30" s="31"/>
      <c r="H30" s="20" t="s">
        <v>8</v>
      </c>
      <c r="I30" s="19">
        <v>679.36</v>
      </c>
      <c r="J30" s="19">
        <v>491.15</v>
      </c>
      <c r="K30" s="19"/>
    </row>
    <row r="31" spans="1:11" s="12" customFormat="1" ht="27.75" customHeight="1">
      <c r="A31" s="128"/>
      <c r="B31" s="29"/>
      <c r="C31" s="29"/>
      <c r="D31" s="29"/>
      <c r="E31" s="28"/>
      <c r="F31" s="28"/>
      <c r="G31" s="32"/>
      <c r="H31" s="20" t="s">
        <v>9</v>
      </c>
      <c r="I31" s="19">
        <v>0</v>
      </c>
      <c r="J31" s="19">
        <v>0</v>
      </c>
      <c r="K31" s="19"/>
    </row>
    <row r="32" spans="1:11" s="17" customFormat="1" ht="27.75" customHeight="1">
      <c r="A32" s="47" t="s">
        <v>286</v>
      </c>
      <c r="B32" s="48"/>
      <c r="C32" s="48"/>
      <c r="D32" s="48"/>
      <c r="E32" s="48"/>
      <c r="F32" s="48"/>
      <c r="G32" s="48"/>
      <c r="H32" s="48"/>
      <c r="I32" s="48"/>
      <c r="J32" s="48"/>
      <c r="K32" s="49"/>
    </row>
    <row r="33" spans="1:11" s="12" customFormat="1">
      <c r="A33" s="128" t="s">
        <v>287</v>
      </c>
      <c r="B33" s="30" t="s">
        <v>31</v>
      </c>
      <c r="C33" s="30" t="s">
        <v>32</v>
      </c>
      <c r="D33" s="30" t="s">
        <v>172</v>
      </c>
      <c r="E33" s="28">
        <v>41.5</v>
      </c>
      <c r="F33" s="28">
        <v>41.7</v>
      </c>
      <c r="G33" s="28"/>
      <c r="H33" s="18" t="s">
        <v>5</v>
      </c>
      <c r="I33" s="19">
        <f>SUM(I34:I37)</f>
        <v>8151.6</v>
      </c>
      <c r="J33" s="19">
        <f>SUM(J34:J37)</f>
        <v>0</v>
      </c>
      <c r="K33" s="19"/>
    </row>
    <row r="34" spans="1:11" s="12" customFormat="1">
      <c r="A34" s="128"/>
      <c r="B34" s="31"/>
      <c r="C34" s="31"/>
      <c r="D34" s="31"/>
      <c r="E34" s="28"/>
      <c r="F34" s="28"/>
      <c r="G34" s="28"/>
      <c r="H34" s="20" t="s">
        <v>6</v>
      </c>
      <c r="I34" s="19">
        <v>0</v>
      </c>
      <c r="J34" s="19">
        <v>0</v>
      </c>
      <c r="K34" s="19"/>
    </row>
    <row r="35" spans="1:11" s="12" customFormat="1" ht="24.75">
      <c r="A35" s="128"/>
      <c r="B35" s="31"/>
      <c r="C35" s="31"/>
      <c r="D35" s="31"/>
      <c r="E35" s="28"/>
      <c r="F35" s="28"/>
      <c r="G35" s="28"/>
      <c r="H35" s="20" t="s">
        <v>7</v>
      </c>
      <c r="I35" s="19">
        <v>8070.1</v>
      </c>
      <c r="J35" s="19">
        <v>0</v>
      </c>
      <c r="K35" s="19"/>
    </row>
    <row r="36" spans="1:11" s="12" customFormat="1">
      <c r="A36" s="128"/>
      <c r="B36" s="31"/>
      <c r="C36" s="31"/>
      <c r="D36" s="31"/>
      <c r="E36" s="28"/>
      <c r="F36" s="28"/>
      <c r="G36" s="28"/>
      <c r="H36" s="20" t="s">
        <v>8</v>
      </c>
      <c r="I36" s="19">
        <v>81.5</v>
      </c>
      <c r="J36" s="19">
        <v>0</v>
      </c>
      <c r="K36" s="19"/>
    </row>
    <row r="37" spans="1:11" s="12" customFormat="1" ht="50.25" customHeight="1">
      <c r="A37" s="128"/>
      <c r="B37" s="32"/>
      <c r="C37" s="32"/>
      <c r="D37" s="32"/>
      <c r="E37" s="28"/>
      <c r="F37" s="28"/>
      <c r="G37" s="28"/>
      <c r="H37" s="20" t="s">
        <v>9</v>
      </c>
      <c r="I37" s="19">
        <v>0</v>
      </c>
      <c r="J37" s="19">
        <v>0</v>
      </c>
      <c r="K37" s="19"/>
    </row>
    <row r="38" spans="1:11" s="12" customFormat="1">
      <c r="A38" s="128" t="s">
        <v>288</v>
      </c>
      <c r="B38" s="30" t="s">
        <v>33</v>
      </c>
      <c r="C38" s="30" t="s">
        <v>32</v>
      </c>
      <c r="D38" s="30" t="s">
        <v>172</v>
      </c>
      <c r="E38" s="28">
        <v>42.5</v>
      </c>
      <c r="F38" s="28">
        <v>42.7</v>
      </c>
      <c r="G38" s="28"/>
      <c r="H38" s="18" t="s">
        <v>5</v>
      </c>
      <c r="I38" s="19">
        <f>SUM(I39:I42)</f>
        <v>1500</v>
      </c>
      <c r="J38" s="19">
        <f>SUM(J39:J42)</f>
        <v>0</v>
      </c>
      <c r="K38" s="19"/>
    </row>
    <row r="39" spans="1:11" s="12" customFormat="1">
      <c r="A39" s="128"/>
      <c r="B39" s="31"/>
      <c r="C39" s="31"/>
      <c r="D39" s="31"/>
      <c r="E39" s="28"/>
      <c r="F39" s="28"/>
      <c r="G39" s="28"/>
      <c r="H39" s="20" t="s">
        <v>6</v>
      </c>
      <c r="I39" s="19">
        <v>0</v>
      </c>
      <c r="J39" s="19">
        <v>0</v>
      </c>
      <c r="K39" s="19"/>
    </row>
    <row r="40" spans="1:11" s="12" customFormat="1" ht="24.75">
      <c r="A40" s="128"/>
      <c r="B40" s="31"/>
      <c r="C40" s="31"/>
      <c r="D40" s="31"/>
      <c r="E40" s="28"/>
      <c r="F40" s="28"/>
      <c r="G40" s="28"/>
      <c r="H40" s="20" t="s">
        <v>7</v>
      </c>
      <c r="I40" s="19">
        <v>1425</v>
      </c>
      <c r="J40" s="19">
        <v>0</v>
      </c>
      <c r="K40" s="19"/>
    </row>
    <row r="41" spans="1:11" s="12" customFormat="1">
      <c r="A41" s="128"/>
      <c r="B41" s="31"/>
      <c r="C41" s="31"/>
      <c r="D41" s="31"/>
      <c r="E41" s="28"/>
      <c r="F41" s="28"/>
      <c r="G41" s="28"/>
      <c r="H41" s="20" t="s">
        <v>8</v>
      </c>
      <c r="I41" s="19">
        <v>75</v>
      </c>
      <c r="J41" s="19">
        <v>0</v>
      </c>
      <c r="K41" s="19"/>
    </row>
    <row r="42" spans="1:11" s="12" customFormat="1" ht="23.25" customHeight="1">
      <c r="A42" s="128"/>
      <c r="B42" s="32"/>
      <c r="C42" s="32"/>
      <c r="D42" s="32"/>
      <c r="E42" s="28"/>
      <c r="F42" s="28"/>
      <c r="G42" s="28"/>
      <c r="H42" s="20" t="s">
        <v>9</v>
      </c>
      <c r="I42" s="19">
        <v>0</v>
      </c>
      <c r="J42" s="19">
        <v>0</v>
      </c>
      <c r="K42" s="19"/>
    </row>
    <row r="43" spans="1:11" s="12" customFormat="1" ht="15" customHeight="1">
      <c r="A43" s="128" t="s">
        <v>289</v>
      </c>
      <c r="B43" s="30" t="s">
        <v>34</v>
      </c>
      <c r="C43" s="30" t="s">
        <v>32</v>
      </c>
      <c r="D43" s="30" t="s">
        <v>172</v>
      </c>
      <c r="E43" s="28">
        <v>43.5</v>
      </c>
      <c r="F43" s="28">
        <v>43.7</v>
      </c>
      <c r="G43" s="30" t="s">
        <v>206</v>
      </c>
      <c r="H43" s="18" t="s">
        <v>5</v>
      </c>
      <c r="I43" s="19">
        <f>SUM(I44:I47)</f>
        <v>25000</v>
      </c>
      <c r="J43" s="19">
        <v>0</v>
      </c>
      <c r="K43" s="19"/>
    </row>
    <row r="44" spans="1:11" s="12" customFormat="1">
      <c r="A44" s="128"/>
      <c r="B44" s="31"/>
      <c r="C44" s="31"/>
      <c r="D44" s="31"/>
      <c r="E44" s="28"/>
      <c r="F44" s="28"/>
      <c r="G44" s="31"/>
      <c r="H44" s="20" t="s">
        <v>6</v>
      </c>
      <c r="I44" s="19">
        <v>20000</v>
      </c>
      <c r="J44" s="19">
        <v>0</v>
      </c>
      <c r="K44" s="19"/>
    </row>
    <row r="45" spans="1:11" s="12" customFormat="1" ht="24.75">
      <c r="A45" s="128"/>
      <c r="B45" s="31"/>
      <c r="C45" s="31"/>
      <c r="D45" s="31"/>
      <c r="E45" s="28"/>
      <c r="F45" s="28"/>
      <c r="G45" s="31"/>
      <c r="H45" s="20" t="s">
        <v>7</v>
      </c>
      <c r="I45" s="19">
        <v>4800</v>
      </c>
      <c r="J45" s="19">
        <v>0</v>
      </c>
      <c r="K45" s="19"/>
    </row>
    <row r="46" spans="1:11" s="12" customFormat="1">
      <c r="A46" s="128"/>
      <c r="B46" s="31"/>
      <c r="C46" s="31"/>
      <c r="D46" s="31"/>
      <c r="E46" s="28"/>
      <c r="F46" s="28"/>
      <c r="G46" s="31"/>
      <c r="H46" s="20" t="s">
        <v>8</v>
      </c>
      <c r="I46" s="19">
        <v>200</v>
      </c>
      <c r="J46" s="19">
        <v>0</v>
      </c>
      <c r="K46" s="19"/>
    </row>
    <row r="47" spans="1:11" s="12" customFormat="1" ht="36" customHeight="1">
      <c r="A47" s="128"/>
      <c r="B47" s="32"/>
      <c r="C47" s="32"/>
      <c r="D47" s="32"/>
      <c r="E47" s="28"/>
      <c r="F47" s="28"/>
      <c r="G47" s="32"/>
      <c r="H47" s="20" t="s">
        <v>9</v>
      </c>
      <c r="I47" s="19">
        <v>0</v>
      </c>
      <c r="J47" s="19">
        <v>0</v>
      </c>
      <c r="K47" s="19"/>
    </row>
    <row r="48" spans="1:11" s="12" customFormat="1">
      <c r="A48" s="128" t="s">
        <v>290</v>
      </c>
      <c r="B48" s="29" t="s">
        <v>35</v>
      </c>
      <c r="C48" s="29" t="s">
        <v>29</v>
      </c>
      <c r="D48" s="29" t="s">
        <v>172</v>
      </c>
      <c r="E48" s="28">
        <v>41.5</v>
      </c>
      <c r="F48" s="28">
        <v>41.7</v>
      </c>
      <c r="G48" s="30" t="s">
        <v>204</v>
      </c>
      <c r="H48" s="18" t="s">
        <v>5</v>
      </c>
      <c r="I48" s="19">
        <v>200</v>
      </c>
      <c r="J48" s="19">
        <v>100</v>
      </c>
      <c r="K48" s="19"/>
    </row>
    <row r="49" spans="1:11" s="12" customFormat="1">
      <c r="A49" s="128"/>
      <c r="B49" s="29"/>
      <c r="C49" s="29"/>
      <c r="D49" s="29"/>
      <c r="E49" s="28"/>
      <c r="F49" s="28"/>
      <c r="G49" s="31"/>
      <c r="H49" s="20" t="s">
        <v>6</v>
      </c>
      <c r="I49" s="19">
        <v>0</v>
      </c>
      <c r="J49" s="19">
        <v>0</v>
      </c>
      <c r="K49" s="19"/>
    </row>
    <row r="50" spans="1:11" s="12" customFormat="1" ht="24.75">
      <c r="A50" s="128"/>
      <c r="B50" s="29"/>
      <c r="C50" s="29"/>
      <c r="D50" s="29"/>
      <c r="E50" s="28"/>
      <c r="F50" s="28"/>
      <c r="G50" s="31"/>
      <c r="H50" s="20" t="s">
        <v>7</v>
      </c>
      <c r="I50" s="19">
        <v>0</v>
      </c>
      <c r="J50" s="19">
        <v>100</v>
      </c>
      <c r="K50" s="19"/>
    </row>
    <row r="51" spans="1:11" s="12" customFormat="1">
      <c r="A51" s="128"/>
      <c r="B51" s="29"/>
      <c r="C51" s="29"/>
      <c r="D51" s="29"/>
      <c r="E51" s="28"/>
      <c r="F51" s="28"/>
      <c r="G51" s="31"/>
      <c r="H51" s="20" t="s">
        <v>8</v>
      </c>
      <c r="I51" s="19">
        <v>200</v>
      </c>
      <c r="J51" s="19">
        <v>0</v>
      </c>
      <c r="K51" s="19"/>
    </row>
    <row r="52" spans="1:11" s="12" customFormat="1" ht="41.25" customHeight="1">
      <c r="A52" s="128"/>
      <c r="B52" s="29"/>
      <c r="C52" s="29"/>
      <c r="D52" s="29"/>
      <c r="E52" s="28"/>
      <c r="F52" s="28"/>
      <c r="G52" s="32"/>
      <c r="H52" s="20" t="s">
        <v>9</v>
      </c>
      <c r="I52" s="19">
        <v>0</v>
      </c>
      <c r="J52" s="19">
        <v>0</v>
      </c>
      <c r="K52" s="19"/>
    </row>
    <row r="53" spans="1:11" s="12" customFormat="1">
      <c r="A53" s="128" t="s">
        <v>291</v>
      </c>
      <c r="B53" s="29" t="s">
        <v>36</v>
      </c>
      <c r="C53" s="29" t="s">
        <v>29</v>
      </c>
      <c r="D53" s="30" t="s">
        <v>205</v>
      </c>
      <c r="E53" s="28">
        <v>3</v>
      </c>
      <c r="F53" s="28">
        <v>5</v>
      </c>
      <c r="G53" s="28"/>
      <c r="H53" s="18" t="s">
        <v>5</v>
      </c>
      <c r="I53" s="19">
        <v>0</v>
      </c>
      <c r="J53" s="19">
        <v>0</v>
      </c>
      <c r="K53" s="19"/>
    </row>
    <row r="54" spans="1:11" s="12" customFormat="1">
      <c r="A54" s="128"/>
      <c r="B54" s="29"/>
      <c r="C54" s="29"/>
      <c r="D54" s="31"/>
      <c r="E54" s="28"/>
      <c r="F54" s="28"/>
      <c r="G54" s="28"/>
      <c r="H54" s="20" t="s">
        <v>6</v>
      </c>
      <c r="I54" s="19">
        <v>0</v>
      </c>
      <c r="J54" s="19">
        <v>0</v>
      </c>
      <c r="K54" s="19"/>
    </row>
    <row r="55" spans="1:11" s="12" customFormat="1" ht="24.75">
      <c r="A55" s="128"/>
      <c r="B55" s="29"/>
      <c r="C55" s="29"/>
      <c r="D55" s="31"/>
      <c r="E55" s="28"/>
      <c r="F55" s="28"/>
      <c r="G55" s="28"/>
      <c r="H55" s="20" t="s">
        <v>7</v>
      </c>
      <c r="I55" s="19">
        <v>0</v>
      </c>
      <c r="J55" s="19">
        <v>0</v>
      </c>
      <c r="K55" s="19"/>
    </row>
    <row r="56" spans="1:11" s="12" customFormat="1">
      <c r="A56" s="128"/>
      <c r="B56" s="29"/>
      <c r="C56" s="29"/>
      <c r="D56" s="31"/>
      <c r="E56" s="28"/>
      <c r="F56" s="28"/>
      <c r="G56" s="28"/>
      <c r="H56" s="20" t="s">
        <v>8</v>
      </c>
      <c r="I56" s="19">
        <v>0</v>
      </c>
      <c r="J56" s="19">
        <v>0</v>
      </c>
      <c r="K56" s="19"/>
    </row>
    <row r="57" spans="1:11" s="12" customFormat="1" ht="38.25" customHeight="1">
      <c r="A57" s="128"/>
      <c r="B57" s="29"/>
      <c r="C57" s="29"/>
      <c r="D57" s="32"/>
      <c r="E57" s="28"/>
      <c r="F57" s="28"/>
      <c r="G57" s="28"/>
      <c r="H57" s="20" t="s">
        <v>9</v>
      </c>
      <c r="I57" s="19">
        <v>0</v>
      </c>
      <c r="J57" s="19">
        <v>0</v>
      </c>
      <c r="K57" s="19"/>
    </row>
    <row r="58" spans="1:11" s="12" customFormat="1">
      <c r="A58" s="128" t="s">
        <v>292</v>
      </c>
      <c r="B58" s="29" t="s">
        <v>37</v>
      </c>
      <c r="C58" s="29" t="s">
        <v>29</v>
      </c>
      <c r="D58" s="29" t="s">
        <v>170</v>
      </c>
      <c r="E58" s="28">
        <v>46</v>
      </c>
      <c r="F58" s="28">
        <v>46</v>
      </c>
      <c r="G58" s="28"/>
      <c r="H58" s="18" t="s">
        <v>5</v>
      </c>
      <c r="I58" s="19">
        <v>43.3</v>
      </c>
      <c r="J58" s="19">
        <v>43.3</v>
      </c>
      <c r="K58" s="19"/>
    </row>
    <row r="59" spans="1:11" s="12" customFormat="1">
      <c r="A59" s="128"/>
      <c r="B59" s="29"/>
      <c r="C59" s="29"/>
      <c r="D59" s="29"/>
      <c r="E59" s="28"/>
      <c r="F59" s="28"/>
      <c r="G59" s="28"/>
      <c r="H59" s="20" t="s">
        <v>6</v>
      </c>
      <c r="I59" s="19">
        <v>0</v>
      </c>
      <c r="J59" s="19">
        <v>0</v>
      </c>
      <c r="K59" s="19"/>
    </row>
    <row r="60" spans="1:11" s="12" customFormat="1" ht="24.75">
      <c r="A60" s="128"/>
      <c r="B60" s="29"/>
      <c r="C60" s="29"/>
      <c r="D60" s="29"/>
      <c r="E60" s="28"/>
      <c r="F60" s="28"/>
      <c r="G60" s="28"/>
      <c r="H60" s="20" t="s">
        <v>7</v>
      </c>
      <c r="I60" s="19">
        <v>0</v>
      </c>
      <c r="J60" s="19">
        <v>0</v>
      </c>
      <c r="K60" s="19"/>
    </row>
    <row r="61" spans="1:11" s="12" customFormat="1">
      <c r="A61" s="128"/>
      <c r="B61" s="29"/>
      <c r="C61" s="29"/>
      <c r="D61" s="29"/>
      <c r="E61" s="28"/>
      <c r="F61" s="28"/>
      <c r="G61" s="28"/>
      <c r="H61" s="20" t="s">
        <v>8</v>
      </c>
      <c r="I61" s="19">
        <v>43.3</v>
      </c>
      <c r="J61" s="19">
        <v>43.3</v>
      </c>
      <c r="K61" s="19"/>
    </row>
    <row r="62" spans="1:11" s="12" customFormat="1" ht="25.5" customHeight="1">
      <c r="A62" s="128"/>
      <c r="B62" s="29"/>
      <c r="C62" s="29"/>
      <c r="D62" s="29"/>
      <c r="E62" s="28"/>
      <c r="F62" s="28"/>
      <c r="G62" s="28"/>
      <c r="H62" s="20" t="s">
        <v>9</v>
      </c>
      <c r="I62" s="19">
        <v>0</v>
      </c>
      <c r="J62" s="19">
        <v>0</v>
      </c>
      <c r="K62" s="19"/>
    </row>
    <row r="63" spans="1:11" s="12" customFormat="1">
      <c r="A63" s="128" t="s">
        <v>293</v>
      </c>
      <c r="B63" s="30" t="s">
        <v>38</v>
      </c>
      <c r="C63" s="29" t="s">
        <v>29</v>
      </c>
      <c r="D63" s="29" t="s">
        <v>171</v>
      </c>
      <c r="E63" s="28">
        <v>93</v>
      </c>
      <c r="F63" s="28">
        <v>93</v>
      </c>
      <c r="G63" s="28"/>
      <c r="H63" s="18" t="s">
        <v>5</v>
      </c>
      <c r="I63" s="19">
        <v>47.8</v>
      </c>
      <c r="J63" s="19">
        <v>47.8</v>
      </c>
      <c r="K63" s="19"/>
    </row>
    <row r="64" spans="1:11" s="12" customFormat="1">
      <c r="A64" s="128"/>
      <c r="B64" s="31"/>
      <c r="C64" s="29"/>
      <c r="D64" s="29"/>
      <c r="E64" s="28"/>
      <c r="F64" s="28"/>
      <c r="G64" s="28"/>
      <c r="H64" s="20" t="s">
        <v>6</v>
      </c>
      <c r="I64" s="19">
        <v>0</v>
      </c>
      <c r="J64" s="19">
        <v>0</v>
      </c>
      <c r="K64" s="19"/>
    </row>
    <row r="65" spans="1:11" s="12" customFormat="1" ht="24.75">
      <c r="A65" s="128"/>
      <c r="B65" s="31"/>
      <c r="C65" s="29"/>
      <c r="D65" s="29"/>
      <c r="E65" s="28"/>
      <c r="F65" s="28"/>
      <c r="G65" s="28"/>
      <c r="H65" s="20" t="s">
        <v>7</v>
      </c>
      <c r="I65" s="19">
        <v>0</v>
      </c>
      <c r="J65" s="19">
        <v>0</v>
      </c>
      <c r="K65" s="19"/>
    </row>
    <row r="66" spans="1:11" s="12" customFormat="1">
      <c r="A66" s="128"/>
      <c r="B66" s="31"/>
      <c r="C66" s="29"/>
      <c r="D66" s="29"/>
      <c r="E66" s="28"/>
      <c r="F66" s="28"/>
      <c r="G66" s="28"/>
      <c r="H66" s="20" t="s">
        <v>8</v>
      </c>
      <c r="I66" s="19">
        <v>47.8</v>
      </c>
      <c r="J66" s="19">
        <v>47.8</v>
      </c>
      <c r="K66" s="19"/>
    </row>
    <row r="67" spans="1:11" s="12" customFormat="1" ht="36.75" customHeight="1">
      <c r="A67" s="128"/>
      <c r="B67" s="32"/>
      <c r="C67" s="29"/>
      <c r="D67" s="29"/>
      <c r="E67" s="28"/>
      <c r="F67" s="28"/>
      <c r="G67" s="28"/>
      <c r="H67" s="20" t="s">
        <v>9</v>
      </c>
      <c r="I67" s="19">
        <v>0</v>
      </c>
      <c r="J67" s="19">
        <v>0</v>
      </c>
      <c r="K67" s="19"/>
    </row>
    <row r="68" spans="1:11" s="17" customFormat="1">
      <c r="A68" s="33" t="s">
        <v>294</v>
      </c>
      <c r="B68" s="34"/>
      <c r="C68" s="34"/>
      <c r="D68" s="34"/>
      <c r="E68" s="34"/>
      <c r="F68" s="34"/>
      <c r="G68" s="34"/>
      <c r="H68" s="34"/>
      <c r="I68" s="34"/>
      <c r="J68" s="34"/>
      <c r="K68" s="35"/>
    </row>
    <row r="69" spans="1:11" s="12" customFormat="1">
      <c r="A69" s="128" t="s">
        <v>295</v>
      </c>
      <c r="B69" s="30" t="s">
        <v>39</v>
      </c>
      <c r="C69" s="29" t="s">
        <v>29</v>
      </c>
      <c r="D69" s="30" t="s">
        <v>40</v>
      </c>
      <c r="E69" s="28">
        <v>100</v>
      </c>
      <c r="F69" s="28">
        <v>100</v>
      </c>
      <c r="G69" s="28"/>
      <c r="H69" s="18" t="s">
        <v>5</v>
      </c>
      <c r="I69" s="19">
        <v>600</v>
      </c>
      <c r="J69" s="19">
        <v>0</v>
      </c>
      <c r="K69" s="19"/>
    </row>
    <row r="70" spans="1:11" s="12" customFormat="1">
      <c r="A70" s="128"/>
      <c r="B70" s="31"/>
      <c r="C70" s="29"/>
      <c r="D70" s="31"/>
      <c r="E70" s="28"/>
      <c r="F70" s="28"/>
      <c r="G70" s="28"/>
      <c r="H70" s="20" t="s">
        <v>6</v>
      </c>
      <c r="I70" s="19">
        <v>0</v>
      </c>
      <c r="J70" s="19">
        <v>0</v>
      </c>
      <c r="K70" s="19"/>
    </row>
    <row r="71" spans="1:11" s="12" customFormat="1" ht="24.75">
      <c r="A71" s="128"/>
      <c r="B71" s="31"/>
      <c r="C71" s="29"/>
      <c r="D71" s="31"/>
      <c r="E71" s="28"/>
      <c r="F71" s="28"/>
      <c r="G71" s="28"/>
      <c r="H71" s="20" t="s">
        <v>7</v>
      </c>
      <c r="I71" s="19">
        <v>0</v>
      </c>
      <c r="J71" s="19">
        <v>0</v>
      </c>
      <c r="K71" s="19"/>
    </row>
    <row r="72" spans="1:11" s="12" customFormat="1">
      <c r="A72" s="128"/>
      <c r="B72" s="31"/>
      <c r="C72" s="29"/>
      <c r="D72" s="31"/>
      <c r="E72" s="28"/>
      <c r="F72" s="28"/>
      <c r="G72" s="28"/>
      <c r="H72" s="20" t="s">
        <v>8</v>
      </c>
      <c r="I72" s="19">
        <v>0</v>
      </c>
      <c r="J72" s="19">
        <v>0</v>
      </c>
      <c r="K72" s="19"/>
    </row>
    <row r="73" spans="1:11" s="12" customFormat="1" ht="72" customHeight="1">
      <c r="A73" s="128"/>
      <c r="B73" s="32"/>
      <c r="C73" s="29"/>
      <c r="D73" s="32"/>
      <c r="E73" s="28"/>
      <c r="F73" s="28"/>
      <c r="G73" s="28"/>
      <c r="H73" s="20" t="s">
        <v>9</v>
      </c>
      <c r="I73" s="19">
        <v>600</v>
      </c>
      <c r="J73" s="19">
        <v>0</v>
      </c>
      <c r="K73" s="19"/>
    </row>
    <row r="74" spans="1:11" s="12" customFormat="1" ht="27" customHeight="1">
      <c r="A74" s="50" t="s">
        <v>296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s="12" customFormat="1">
      <c r="A75" s="128" t="s">
        <v>297</v>
      </c>
      <c r="B75" s="30" t="s">
        <v>41</v>
      </c>
      <c r="C75" s="29" t="s">
        <v>29</v>
      </c>
      <c r="D75" s="30" t="s">
        <v>261</v>
      </c>
      <c r="E75" s="28">
        <v>6</v>
      </c>
      <c r="F75" s="28">
        <v>0</v>
      </c>
      <c r="G75" s="30" t="s">
        <v>269</v>
      </c>
      <c r="H75" s="18" t="s">
        <v>5</v>
      </c>
      <c r="I75" s="19">
        <f>SUM(I76:I79)</f>
        <v>22721.500000000004</v>
      </c>
      <c r="J75" s="19">
        <v>0</v>
      </c>
      <c r="K75" s="19"/>
    </row>
    <row r="76" spans="1:11" s="12" customFormat="1">
      <c r="A76" s="128"/>
      <c r="B76" s="31"/>
      <c r="C76" s="29"/>
      <c r="D76" s="31"/>
      <c r="E76" s="28"/>
      <c r="F76" s="28"/>
      <c r="G76" s="31"/>
      <c r="H76" s="20" t="s">
        <v>6</v>
      </c>
      <c r="I76" s="19">
        <v>22044.400000000001</v>
      </c>
      <c r="J76" s="19">
        <v>0</v>
      </c>
      <c r="K76" s="19"/>
    </row>
    <row r="77" spans="1:11" s="12" customFormat="1" ht="24.75">
      <c r="A77" s="128"/>
      <c r="B77" s="31"/>
      <c r="C77" s="29"/>
      <c r="D77" s="31"/>
      <c r="E77" s="28"/>
      <c r="F77" s="28"/>
      <c r="G77" s="31"/>
      <c r="H77" s="20" t="s">
        <v>7</v>
      </c>
      <c r="I77" s="19">
        <v>449.9</v>
      </c>
      <c r="J77" s="19">
        <v>0</v>
      </c>
      <c r="K77" s="19"/>
    </row>
    <row r="78" spans="1:11" s="12" customFormat="1">
      <c r="A78" s="128"/>
      <c r="B78" s="31"/>
      <c r="C78" s="29"/>
      <c r="D78" s="31"/>
      <c r="E78" s="28"/>
      <c r="F78" s="28"/>
      <c r="G78" s="31"/>
      <c r="H78" s="20" t="s">
        <v>8</v>
      </c>
      <c r="I78" s="19">
        <v>227.2</v>
      </c>
      <c r="J78" s="19">
        <v>0</v>
      </c>
      <c r="K78" s="19"/>
    </row>
    <row r="79" spans="1:11" s="12" customFormat="1" ht="53.25" customHeight="1">
      <c r="A79" s="128"/>
      <c r="B79" s="32"/>
      <c r="C79" s="29"/>
      <c r="D79" s="32"/>
      <c r="E79" s="28"/>
      <c r="F79" s="28"/>
      <c r="G79" s="32"/>
      <c r="H79" s="20" t="s">
        <v>9</v>
      </c>
      <c r="I79" s="19">
        <v>0</v>
      </c>
      <c r="J79" s="19">
        <v>0</v>
      </c>
      <c r="K79" s="19"/>
    </row>
    <row r="80" spans="1:11" s="12" customFormat="1">
      <c r="A80" s="128" t="s">
        <v>298</v>
      </c>
      <c r="B80" s="30" t="s">
        <v>42</v>
      </c>
      <c r="C80" s="29" t="s">
        <v>29</v>
      </c>
      <c r="D80" s="30" t="s">
        <v>270</v>
      </c>
      <c r="E80" s="28">
        <v>60.5</v>
      </c>
      <c r="F80" s="28">
        <v>61.7</v>
      </c>
      <c r="G80" s="28"/>
      <c r="H80" s="18" t="s">
        <v>5</v>
      </c>
      <c r="I80" s="19">
        <f>SUM(I81:I84)</f>
        <v>65</v>
      </c>
      <c r="J80" s="19">
        <f>SUM(J81:J84)</f>
        <v>0</v>
      </c>
      <c r="K80" s="19"/>
    </row>
    <row r="81" spans="1:11" s="12" customFormat="1">
      <c r="A81" s="128"/>
      <c r="B81" s="31"/>
      <c r="C81" s="29"/>
      <c r="D81" s="31"/>
      <c r="E81" s="28"/>
      <c r="F81" s="28"/>
      <c r="G81" s="28"/>
      <c r="H81" s="20" t="s">
        <v>6</v>
      </c>
      <c r="I81" s="19">
        <v>0</v>
      </c>
      <c r="J81" s="19">
        <v>0</v>
      </c>
      <c r="K81" s="19"/>
    </row>
    <row r="82" spans="1:11" s="12" customFormat="1" ht="24.75">
      <c r="A82" s="128"/>
      <c r="B82" s="31"/>
      <c r="C82" s="29"/>
      <c r="D82" s="31"/>
      <c r="E82" s="28"/>
      <c r="F82" s="28"/>
      <c r="G82" s="28"/>
      <c r="H82" s="20" t="s">
        <v>7</v>
      </c>
      <c r="I82" s="19">
        <v>0</v>
      </c>
      <c r="J82" s="19">
        <v>0</v>
      </c>
      <c r="K82" s="19"/>
    </row>
    <row r="83" spans="1:11" s="12" customFormat="1">
      <c r="A83" s="128"/>
      <c r="B83" s="31"/>
      <c r="C83" s="29"/>
      <c r="D83" s="31"/>
      <c r="E83" s="28"/>
      <c r="F83" s="28"/>
      <c r="G83" s="28"/>
      <c r="H83" s="20" t="s">
        <v>8</v>
      </c>
      <c r="I83" s="19">
        <v>65</v>
      </c>
      <c r="J83" s="19">
        <v>0</v>
      </c>
      <c r="K83" s="19"/>
    </row>
    <row r="84" spans="1:11" s="12" customFormat="1" ht="73.5" customHeight="1">
      <c r="A84" s="128"/>
      <c r="B84" s="32"/>
      <c r="C84" s="29"/>
      <c r="D84" s="32"/>
      <c r="E84" s="28"/>
      <c r="F84" s="28"/>
      <c r="G84" s="28"/>
      <c r="H84" s="20" t="s">
        <v>9</v>
      </c>
      <c r="I84" s="19">
        <v>0</v>
      </c>
      <c r="J84" s="19">
        <v>0</v>
      </c>
      <c r="K84" s="19"/>
    </row>
    <row r="85" spans="1:11" s="12" customFormat="1" ht="15" customHeight="1">
      <c r="A85" s="128" t="s">
        <v>299</v>
      </c>
      <c r="B85" s="30" t="s">
        <v>43</v>
      </c>
      <c r="C85" s="29" t="s">
        <v>29</v>
      </c>
      <c r="D85" s="30" t="s">
        <v>270</v>
      </c>
      <c r="E85" s="28">
        <v>60.5</v>
      </c>
      <c r="F85" s="28">
        <v>61.7</v>
      </c>
      <c r="G85" s="28"/>
      <c r="H85" s="18" t="s">
        <v>5</v>
      </c>
      <c r="I85" s="19">
        <f>SUM(I86:I89)</f>
        <v>180</v>
      </c>
      <c r="J85" s="19">
        <f>SUM(J86:J89)</f>
        <v>20</v>
      </c>
      <c r="K85" s="19"/>
    </row>
    <row r="86" spans="1:11" s="12" customFormat="1">
      <c r="A86" s="128"/>
      <c r="B86" s="31"/>
      <c r="C86" s="29"/>
      <c r="D86" s="31"/>
      <c r="E86" s="28"/>
      <c r="F86" s="28"/>
      <c r="G86" s="28"/>
      <c r="H86" s="20" t="s">
        <v>6</v>
      </c>
      <c r="I86" s="19">
        <v>0</v>
      </c>
      <c r="J86" s="19">
        <v>0</v>
      </c>
      <c r="K86" s="19"/>
    </row>
    <row r="87" spans="1:11" s="12" customFormat="1" ht="24.75">
      <c r="A87" s="128"/>
      <c r="B87" s="31"/>
      <c r="C87" s="29"/>
      <c r="D87" s="31"/>
      <c r="E87" s="28"/>
      <c r="F87" s="28"/>
      <c r="G87" s="28"/>
      <c r="H87" s="20" t="s">
        <v>7</v>
      </c>
      <c r="I87" s="19">
        <v>0</v>
      </c>
      <c r="J87" s="19">
        <v>0</v>
      </c>
      <c r="K87" s="19"/>
    </row>
    <row r="88" spans="1:11" s="12" customFormat="1">
      <c r="A88" s="128"/>
      <c r="B88" s="31"/>
      <c r="C88" s="29"/>
      <c r="D88" s="31"/>
      <c r="E88" s="28"/>
      <c r="F88" s="28"/>
      <c r="G88" s="28"/>
      <c r="H88" s="20" t="s">
        <v>8</v>
      </c>
      <c r="I88" s="19">
        <v>180</v>
      </c>
      <c r="J88" s="19">
        <v>20</v>
      </c>
      <c r="K88" s="19"/>
    </row>
    <row r="89" spans="1:11" s="12" customFormat="1" ht="28.5" customHeight="1">
      <c r="A89" s="128"/>
      <c r="B89" s="32"/>
      <c r="C89" s="29"/>
      <c r="D89" s="32"/>
      <c r="E89" s="28"/>
      <c r="F89" s="28"/>
      <c r="G89" s="28"/>
      <c r="H89" s="20" t="s">
        <v>9</v>
      </c>
      <c r="I89" s="19">
        <v>0</v>
      </c>
      <c r="J89" s="19">
        <v>0</v>
      </c>
      <c r="K89" s="19"/>
    </row>
    <row r="90" spans="1:11" s="12" customFormat="1">
      <c r="A90" s="128" t="s">
        <v>300</v>
      </c>
      <c r="B90" s="30" t="s">
        <v>44</v>
      </c>
      <c r="C90" s="29" t="s">
        <v>29</v>
      </c>
      <c r="D90" s="30"/>
      <c r="E90" s="28"/>
      <c r="F90" s="28"/>
      <c r="G90" s="30" t="s">
        <v>271</v>
      </c>
      <c r="H90" s="18" t="s">
        <v>5</v>
      </c>
      <c r="I90" s="19">
        <f>SUM(I91:I94)</f>
        <v>1200</v>
      </c>
      <c r="J90" s="19">
        <f>SUM(J91:J94)</f>
        <v>0</v>
      </c>
      <c r="K90" s="19"/>
    </row>
    <row r="91" spans="1:11" s="12" customFormat="1">
      <c r="A91" s="128"/>
      <c r="B91" s="31"/>
      <c r="C91" s="29"/>
      <c r="D91" s="31"/>
      <c r="E91" s="28"/>
      <c r="F91" s="28"/>
      <c r="G91" s="31"/>
      <c r="H91" s="20" t="s">
        <v>6</v>
      </c>
      <c r="I91" s="19">
        <v>0</v>
      </c>
      <c r="J91" s="19">
        <v>0</v>
      </c>
      <c r="K91" s="19"/>
    </row>
    <row r="92" spans="1:11" s="12" customFormat="1" ht="24.75">
      <c r="A92" s="128"/>
      <c r="B92" s="31"/>
      <c r="C92" s="29"/>
      <c r="D92" s="31"/>
      <c r="E92" s="28"/>
      <c r="F92" s="28"/>
      <c r="G92" s="31"/>
      <c r="H92" s="20" t="s">
        <v>7</v>
      </c>
      <c r="I92" s="19">
        <v>1200</v>
      </c>
      <c r="J92" s="19">
        <v>0</v>
      </c>
      <c r="K92" s="19"/>
    </row>
    <row r="93" spans="1:11" s="12" customFormat="1">
      <c r="A93" s="128"/>
      <c r="B93" s="31"/>
      <c r="C93" s="29"/>
      <c r="D93" s="31"/>
      <c r="E93" s="28"/>
      <c r="F93" s="28"/>
      <c r="G93" s="31"/>
      <c r="H93" s="20" t="s">
        <v>8</v>
      </c>
      <c r="I93" s="19">
        <v>0</v>
      </c>
      <c r="J93" s="19">
        <v>0</v>
      </c>
      <c r="K93" s="19"/>
    </row>
    <row r="94" spans="1:11" s="12" customFormat="1" ht="28.5" customHeight="1">
      <c r="A94" s="128"/>
      <c r="B94" s="32"/>
      <c r="C94" s="29"/>
      <c r="D94" s="32"/>
      <c r="E94" s="28"/>
      <c r="F94" s="28"/>
      <c r="G94" s="32"/>
      <c r="H94" s="20" t="s">
        <v>9</v>
      </c>
      <c r="I94" s="19">
        <v>0</v>
      </c>
      <c r="J94" s="19">
        <v>0</v>
      </c>
      <c r="K94" s="19"/>
    </row>
    <row r="95" spans="1:11" s="12" customFormat="1">
      <c r="A95" s="128" t="s">
        <v>301</v>
      </c>
      <c r="B95" s="30" t="s">
        <v>45</v>
      </c>
      <c r="C95" s="29" t="s">
        <v>29</v>
      </c>
      <c r="D95" s="30"/>
      <c r="E95" s="28"/>
      <c r="F95" s="28"/>
      <c r="G95" s="30" t="s">
        <v>274</v>
      </c>
      <c r="H95" s="18" t="s">
        <v>5</v>
      </c>
      <c r="I95" s="19">
        <v>60</v>
      </c>
      <c r="J95" s="19">
        <v>0</v>
      </c>
      <c r="K95" s="19"/>
    </row>
    <row r="96" spans="1:11" s="12" customFormat="1">
      <c r="A96" s="128"/>
      <c r="B96" s="31"/>
      <c r="C96" s="29"/>
      <c r="D96" s="31"/>
      <c r="E96" s="28"/>
      <c r="F96" s="28"/>
      <c r="G96" s="31"/>
      <c r="H96" s="20" t="s">
        <v>6</v>
      </c>
      <c r="I96" s="19">
        <v>0</v>
      </c>
      <c r="J96" s="19">
        <v>0</v>
      </c>
      <c r="K96" s="19"/>
    </row>
    <row r="97" spans="1:11" s="12" customFormat="1" ht="24.75">
      <c r="A97" s="128"/>
      <c r="B97" s="31"/>
      <c r="C97" s="29"/>
      <c r="D97" s="31"/>
      <c r="E97" s="28"/>
      <c r="F97" s="28"/>
      <c r="G97" s="31"/>
      <c r="H97" s="20" t="s">
        <v>7</v>
      </c>
      <c r="I97" s="19">
        <v>0</v>
      </c>
      <c r="J97" s="19">
        <v>0</v>
      </c>
      <c r="K97" s="19"/>
    </row>
    <row r="98" spans="1:11" s="12" customFormat="1">
      <c r="A98" s="128"/>
      <c r="B98" s="31"/>
      <c r="C98" s="29"/>
      <c r="D98" s="31"/>
      <c r="E98" s="28"/>
      <c r="F98" s="28"/>
      <c r="G98" s="31"/>
      <c r="H98" s="20" t="s">
        <v>8</v>
      </c>
      <c r="I98" s="19">
        <v>60</v>
      </c>
      <c r="J98" s="19">
        <v>0</v>
      </c>
      <c r="K98" s="19"/>
    </row>
    <row r="99" spans="1:11" s="12" customFormat="1" ht="28.5" customHeight="1">
      <c r="A99" s="128"/>
      <c r="B99" s="32"/>
      <c r="C99" s="29"/>
      <c r="D99" s="32"/>
      <c r="E99" s="28"/>
      <c r="F99" s="28"/>
      <c r="G99" s="32"/>
      <c r="H99" s="20" t="s">
        <v>9</v>
      </c>
      <c r="I99" s="19">
        <v>0</v>
      </c>
      <c r="J99" s="19">
        <v>0</v>
      </c>
      <c r="K99" s="19"/>
    </row>
    <row r="100" spans="1:11" s="12" customFormat="1" ht="25.5" customHeight="1">
      <c r="A100" s="96" t="s">
        <v>302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</row>
    <row r="101" spans="1:11" s="12" customFormat="1">
      <c r="A101" s="128" t="s">
        <v>303</v>
      </c>
      <c r="B101" s="29" t="s">
        <v>46</v>
      </c>
      <c r="C101" s="29" t="s">
        <v>29</v>
      </c>
      <c r="D101" s="29" t="s">
        <v>219</v>
      </c>
      <c r="E101" s="28">
        <v>0.5</v>
      </c>
      <c r="F101" s="28">
        <v>0.5</v>
      </c>
      <c r="G101" s="28"/>
      <c r="H101" s="18" t="s">
        <v>5</v>
      </c>
      <c r="I101" s="19">
        <v>0</v>
      </c>
      <c r="J101" s="19">
        <v>0</v>
      </c>
      <c r="K101" s="19"/>
    </row>
    <row r="102" spans="1:11" s="12" customFormat="1">
      <c r="A102" s="128"/>
      <c r="B102" s="29"/>
      <c r="C102" s="29"/>
      <c r="D102" s="29"/>
      <c r="E102" s="28"/>
      <c r="F102" s="28"/>
      <c r="G102" s="28"/>
      <c r="H102" s="20" t="s">
        <v>6</v>
      </c>
      <c r="I102" s="19">
        <v>0</v>
      </c>
      <c r="J102" s="19">
        <v>0</v>
      </c>
      <c r="K102" s="19"/>
    </row>
    <row r="103" spans="1:11" s="12" customFormat="1" ht="24.75">
      <c r="A103" s="128"/>
      <c r="B103" s="29"/>
      <c r="C103" s="29"/>
      <c r="D103" s="29"/>
      <c r="E103" s="28"/>
      <c r="F103" s="28"/>
      <c r="G103" s="28"/>
      <c r="H103" s="20" t="s">
        <v>7</v>
      </c>
      <c r="I103" s="19">
        <v>0</v>
      </c>
      <c r="J103" s="19">
        <v>0</v>
      </c>
      <c r="K103" s="19"/>
    </row>
    <row r="104" spans="1:11" s="12" customFormat="1">
      <c r="A104" s="128"/>
      <c r="B104" s="29"/>
      <c r="C104" s="29"/>
      <c r="D104" s="29"/>
      <c r="E104" s="28"/>
      <c r="F104" s="28"/>
      <c r="G104" s="28"/>
      <c r="H104" s="20" t="s">
        <v>8</v>
      </c>
      <c r="I104" s="19">
        <v>0</v>
      </c>
      <c r="J104" s="19">
        <v>0</v>
      </c>
      <c r="K104" s="19"/>
    </row>
    <row r="105" spans="1:11" s="12" customFormat="1" ht="52.5" customHeight="1">
      <c r="A105" s="128"/>
      <c r="B105" s="29"/>
      <c r="C105" s="29"/>
      <c r="D105" s="29"/>
      <c r="E105" s="28"/>
      <c r="F105" s="28"/>
      <c r="G105" s="28"/>
      <c r="H105" s="20" t="s">
        <v>9</v>
      </c>
      <c r="I105" s="19">
        <v>0</v>
      </c>
      <c r="J105" s="19">
        <v>0</v>
      </c>
      <c r="K105" s="19"/>
    </row>
    <row r="106" spans="1:11" s="12" customFormat="1">
      <c r="A106" s="50" t="s">
        <v>304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s="12" customFormat="1">
      <c r="A107" s="128" t="s">
        <v>305</v>
      </c>
      <c r="B107" s="29" t="s">
        <v>48</v>
      </c>
      <c r="C107" s="29" t="s">
        <v>29</v>
      </c>
      <c r="D107" s="88" t="s">
        <v>49</v>
      </c>
      <c r="E107" s="28">
        <v>100</v>
      </c>
      <c r="F107" s="28">
        <v>100</v>
      </c>
      <c r="G107" s="28"/>
      <c r="H107" s="18" t="s">
        <v>5</v>
      </c>
      <c r="I107" s="19">
        <v>0</v>
      </c>
      <c r="J107" s="19">
        <v>0</v>
      </c>
      <c r="K107" s="19"/>
    </row>
    <row r="108" spans="1:11" s="12" customFormat="1">
      <c r="A108" s="128"/>
      <c r="B108" s="29"/>
      <c r="C108" s="29"/>
      <c r="D108" s="89"/>
      <c r="E108" s="28"/>
      <c r="F108" s="28"/>
      <c r="G108" s="28"/>
      <c r="H108" s="20" t="s">
        <v>6</v>
      </c>
      <c r="I108" s="19">
        <v>0</v>
      </c>
      <c r="J108" s="19">
        <v>0</v>
      </c>
      <c r="K108" s="19"/>
    </row>
    <row r="109" spans="1:11" s="12" customFormat="1" ht="24.75">
      <c r="A109" s="128"/>
      <c r="B109" s="29"/>
      <c r="C109" s="29"/>
      <c r="D109" s="89"/>
      <c r="E109" s="28"/>
      <c r="F109" s="28"/>
      <c r="G109" s="28"/>
      <c r="H109" s="20" t="s">
        <v>7</v>
      </c>
      <c r="I109" s="19">
        <v>0</v>
      </c>
      <c r="J109" s="19">
        <v>0</v>
      </c>
      <c r="K109" s="19"/>
    </row>
    <row r="110" spans="1:11" s="12" customFormat="1">
      <c r="A110" s="128"/>
      <c r="B110" s="29"/>
      <c r="C110" s="29"/>
      <c r="D110" s="89"/>
      <c r="E110" s="28"/>
      <c r="F110" s="28"/>
      <c r="G110" s="28"/>
      <c r="H110" s="20" t="s">
        <v>8</v>
      </c>
      <c r="I110" s="19">
        <v>0</v>
      </c>
      <c r="J110" s="19">
        <v>0</v>
      </c>
      <c r="K110" s="19"/>
    </row>
    <row r="111" spans="1:11" s="12" customFormat="1" ht="28.5" customHeight="1">
      <c r="A111" s="128"/>
      <c r="B111" s="29"/>
      <c r="C111" s="29"/>
      <c r="D111" s="90"/>
      <c r="E111" s="28"/>
      <c r="F111" s="28"/>
      <c r="G111" s="28"/>
      <c r="H111" s="20" t="s">
        <v>9</v>
      </c>
      <c r="I111" s="19">
        <v>0</v>
      </c>
      <c r="J111" s="19">
        <v>0</v>
      </c>
      <c r="K111" s="19"/>
    </row>
    <row r="112" spans="1:11" s="12" customFormat="1">
      <c r="A112" s="128" t="s">
        <v>306</v>
      </c>
      <c r="B112" s="29" t="s">
        <v>50</v>
      </c>
      <c r="C112" s="29" t="s">
        <v>52</v>
      </c>
      <c r="D112" s="88" t="s">
        <v>220</v>
      </c>
      <c r="E112" s="28">
        <v>10</v>
      </c>
      <c r="F112" s="28">
        <v>15</v>
      </c>
      <c r="G112" s="28"/>
      <c r="H112" s="18" t="s">
        <v>5</v>
      </c>
      <c r="I112" s="19">
        <v>5</v>
      </c>
      <c r="J112" s="19">
        <v>2.1</v>
      </c>
      <c r="K112" s="19"/>
    </row>
    <row r="113" spans="1:11" s="12" customFormat="1">
      <c r="A113" s="128"/>
      <c r="B113" s="29"/>
      <c r="C113" s="29"/>
      <c r="D113" s="89"/>
      <c r="E113" s="28"/>
      <c r="F113" s="28"/>
      <c r="G113" s="28"/>
      <c r="H113" s="20" t="s">
        <v>6</v>
      </c>
      <c r="I113" s="19">
        <v>0</v>
      </c>
      <c r="J113" s="19">
        <v>0</v>
      </c>
      <c r="K113" s="19"/>
    </row>
    <row r="114" spans="1:11" s="12" customFormat="1" ht="24.75">
      <c r="A114" s="128"/>
      <c r="B114" s="29"/>
      <c r="C114" s="29"/>
      <c r="D114" s="89"/>
      <c r="E114" s="28"/>
      <c r="F114" s="28"/>
      <c r="G114" s="28"/>
      <c r="H114" s="20" t="s">
        <v>7</v>
      </c>
      <c r="I114" s="19">
        <v>0</v>
      </c>
      <c r="J114" s="19">
        <v>0</v>
      </c>
      <c r="K114" s="19"/>
    </row>
    <row r="115" spans="1:11" s="12" customFormat="1">
      <c r="A115" s="128"/>
      <c r="B115" s="29"/>
      <c r="C115" s="29"/>
      <c r="D115" s="89"/>
      <c r="E115" s="28"/>
      <c r="F115" s="28"/>
      <c r="G115" s="28"/>
      <c r="H115" s="20" t="s">
        <v>8</v>
      </c>
      <c r="I115" s="19">
        <v>5</v>
      </c>
      <c r="J115" s="19">
        <v>2.1</v>
      </c>
      <c r="K115" s="19"/>
    </row>
    <row r="116" spans="1:11" s="12" customFormat="1" ht="98.25" customHeight="1">
      <c r="A116" s="128"/>
      <c r="B116" s="29"/>
      <c r="C116" s="29"/>
      <c r="D116" s="90"/>
      <c r="E116" s="28"/>
      <c r="F116" s="28"/>
      <c r="G116" s="28"/>
      <c r="H116" s="20" t="s">
        <v>9</v>
      </c>
      <c r="I116" s="19">
        <v>0</v>
      </c>
      <c r="J116" s="19">
        <v>0</v>
      </c>
      <c r="K116" s="19"/>
    </row>
    <row r="117" spans="1:11" s="12" customFormat="1">
      <c r="A117" s="128" t="s">
        <v>307</v>
      </c>
      <c r="B117" s="29" t="s">
        <v>53</v>
      </c>
      <c r="C117" s="29" t="s">
        <v>55</v>
      </c>
      <c r="D117" s="88" t="s">
        <v>177</v>
      </c>
      <c r="E117" s="28">
        <v>30</v>
      </c>
      <c r="F117" s="28">
        <v>72.2</v>
      </c>
      <c r="G117" s="28"/>
      <c r="H117" s="18" t="s">
        <v>5</v>
      </c>
      <c r="I117" s="19">
        <v>0</v>
      </c>
      <c r="J117" s="19">
        <v>0</v>
      </c>
      <c r="K117" s="19"/>
    </row>
    <row r="118" spans="1:11" s="12" customFormat="1">
      <c r="A118" s="128"/>
      <c r="B118" s="29"/>
      <c r="C118" s="29"/>
      <c r="D118" s="89"/>
      <c r="E118" s="28"/>
      <c r="F118" s="28"/>
      <c r="G118" s="28"/>
      <c r="H118" s="20" t="s">
        <v>6</v>
      </c>
      <c r="I118" s="19">
        <v>0</v>
      </c>
      <c r="J118" s="19">
        <v>0</v>
      </c>
      <c r="K118" s="19"/>
    </row>
    <row r="119" spans="1:11" s="12" customFormat="1" ht="24.75">
      <c r="A119" s="128"/>
      <c r="B119" s="29"/>
      <c r="C119" s="29"/>
      <c r="D119" s="89"/>
      <c r="E119" s="28"/>
      <c r="F119" s="28"/>
      <c r="G119" s="28"/>
      <c r="H119" s="20" t="s">
        <v>7</v>
      </c>
      <c r="I119" s="19">
        <v>0</v>
      </c>
      <c r="J119" s="19">
        <v>0</v>
      </c>
      <c r="K119" s="19"/>
    </row>
    <row r="120" spans="1:11" s="12" customFormat="1">
      <c r="A120" s="128"/>
      <c r="B120" s="29"/>
      <c r="C120" s="29"/>
      <c r="D120" s="89"/>
      <c r="E120" s="28"/>
      <c r="F120" s="28"/>
      <c r="G120" s="28"/>
      <c r="H120" s="20" t="s">
        <v>8</v>
      </c>
      <c r="I120" s="19">
        <v>0</v>
      </c>
      <c r="J120" s="19">
        <v>0</v>
      </c>
      <c r="K120" s="19"/>
    </row>
    <row r="121" spans="1:11" s="12" customFormat="1" ht="30" customHeight="1">
      <c r="A121" s="128"/>
      <c r="B121" s="29"/>
      <c r="C121" s="29"/>
      <c r="D121" s="90"/>
      <c r="E121" s="28"/>
      <c r="F121" s="28"/>
      <c r="G121" s="28"/>
      <c r="H121" s="20" t="s">
        <v>9</v>
      </c>
      <c r="I121" s="19">
        <v>0</v>
      </c>
      <c r="J121" s="19">
        <v>0</v>
      </c>
      <c r="K121" s="19"/>
    </row>
    <row r="122" spans="1:11" s="12" customFormat="1">
      <c r="A122" s="128" t="s">
        <v>306</v>
      </c>
      <c r="B122" s="29" t="s">
        <v>56</v>
      </c>
      <c r="C122" s="29" t="s">
        <v>58</v>
      </c>
      <c r="D122" s="88" t="s">
        <v>232</v>
      </c>
      <c r="E122" s="28">
        <v>100</v>
      </c>
      <c r="F122" s="28">
        <v>100</v>
      </c>
      <c r="G122" s="28"/>
      <c r="H122" s="18" t="s">
        <v>5</v>
      </c>
      <c r="I122" s="19">
        <v>0</v>
      </c>
      <c r="J122" s="19">
        <v>0</v>
      </c>
      <c r="K122" s="19"/>
    </row>
    <row r="123" spans="1:11" s="12" customFormat="1">
      <c r="A123" s="128"/>
      <c r="B123" s="29"/>
      <c r="C123" s="29"/>
      <c r="D123" s="89"/>
      <c r="E123" s="28"/>
      <c r="F123" s="28"/>
      <c r="G123" s="28"/>
      <c r="H123" s="20" t="s">
        <v>6</v>
      </c>
      <c r="I123" s="19">
        <v>0</v>
      </c>
      <c r="J123" s="19">
        <v>0</v>
      </c>
      <c r="K123" s="19"/>
    </row>
    <row r="124" spans="1:11" s="12" customFormat="1" ht="24.75">
      <c r="A124" s="128"/>
      <c r="B124" s="29"/>
      <c r="C124" s="29"/>
      <c r="D124" s="89"/>
      <c r="E124" s="28"/>
      <c r="F124" s="28"/>
      <c r="G124" s="28"/>
      <c r="H124" s="20" t="s">
        <v>7</v>
      </c>
      <c r="I124" s="19">
        <v>0</v>
      </c>
      <c r="J124" s="19">
        <v>0</v>
      </c>
      <c r="K124" s="19"/>
    </row>
    <row r="125" spans="1:11" s="12" customFormat="1">
      <c r="A125" s="128"/>
      <c r="B125" s="29"/>
      <c r="C125" s="29"/>
      <c r="D125" s="89"/>
      <c r="E125" s="28"/>
      <c r="F125" s="28"/>
      <c r="G125" s="28"/>
      <c r="H125" s="20" t="s">
        <v>8</v>
      </c>
      <c r="I125" s="19">
        <v>0</v>
      </c>
      <c r="J125" s="19">
        <v>0</v>
      </c>
      <c r="K125" s="19"/>
    </row>
    <row r="126" spans="1:11" s="12" customFormat="1" ht="45.75" customHeight="1">
      <c r="A126" s="128"/>
      <c r="B126" s="29"/>
      <c r="C126" s="29"/>
      <c r="D126" s="90"/>
      <c r="E126" s="28"/>
      <c r="F126" s="28"/>
      <c r="G126" s="28"/>
      <c r="H126" s="20" t="s">
        <v>9</v>
      </c>
      <c r="I126" s="19">
        <v>0</v>
      </c>
      <c r="J126" s="19">
        <v>0</v>
      </c>
      <c r="K126" s="19"/>
    </row>
    <row r="127" spans="1:11" s="12" customFormat="1">
      <c r="A127" s="128" t="s">
        <v>308</v>
      </c>
      <c r="B127" s="29" t="s">
        <v>59</v>
      </c>
      <c r="C127" s="29" t="s">
        <v>54</v>
      </c>
      <c r="D127" s="88" t="s">
        <v>233</v>
      </c>
      <c r="E127" s="28">
        <v>100</v>
      </c>
      <c r="F127" s="28">
        <v>100</v>
      </c>
      <c r="G127" s="28"/>
      <c r="H127" s="18" t="s">
        <v>5</v>
      </c>
      <c r="I127" s="19">
        <v>5</v>
      </c>
      <c r="J127" s="19">
        <v>3.9</v>
      </c>
      <c r="K127" s="19"/>
    </row>
    <row r="128" spans="1:11" s="12" customFormat="1">
      <c r="A128" s="128"/>
      <c r="B128" s="29"/>
      <c r="C128" s="29"/>
      <c r="D128" s="89"/>
      <c r="E128" s="28"/>
      <c r="F128" s="28"/>
      <c r="G128" s="28"/>
      <c r="H128" s="20" t="s">
        <v>6</v>
      </c>
      <c r="I128" s="19">
        <v>0</v>
      </c>
      <c r="J128" s="19">
        <v>0</v>
      </c>
      <c r="K128" s="19"/>
    </row>
    <row r="129" spans="1:11" s="12" customFormat="1" ht="24.75">
      <c r="A129" s="128"/>
      <c r="B129" s="29"/>
      <c r="C129" s="29"/>
      <c r="D129" s="89"/>
      <c r="E129" s="28"/>
      <c r="F129" s="28"/>
      <c r="G129" s="28"/>
      <c r="H129" s="20" t="s">
        <v>7</v>
      </c>
      <c r="I129" s="19">
        <v>0</v>
      </c>
      <c r="J129" s="19">
        <v>0</v>
      </c>
      <c r="K129" s="19"/>
    </row>
    <row r="130" spans="1:11" s="12" customFormat="1">
      <c r="A130" s="128"/>
      <c r="B130" s="29"/>
      <c r="C130" s="29"/>
      <c r="D130" s="89"/>
      <c r="E130" s="28"/>
      <c r="F130" s="28"/>
      <c r="G130" s="28"/>
      <c r="H130" s="20" t="s">
        <v>8</v>
      </c>
      <c r="I130" s="19">
        <v>5</v>
      </c>
      <c r="J130" s="19">
        <v>3.9</v>
      </c>
      <c r="K130" s="19"/>
    </row>
    <row r="131" spans="1:11" s="12" customFormat="1" ht="28.5" customHeight="1">
      <c r="A131" s="128"/>
      <c r="B131" s="29"/>
      <c r="C131" s="29"/>
      <c r="D131" s="90"/>
      <c r="E131" s="28"/>
      <c r="F131" s="28"/>
      <c r="G131" s="28"/>
      <c r="H131" s="20" t="s">
        <v>9</v>
      </c>
      <c r="I131" s="19">
        <v>0</v>
      </c>
      <c r="J131" s="19">
        <v>0</v>
      </c>
      <c r="K131" s="19"/>
    </row>
    <row r="132" spans="1:11" s="12" customFormat="1">
      <c r="A132" s="128" t="s">
        <v>307</v>
      </c>
      <c r="B132" s="29" t="s">
        <v>61</v>
      </c>
      <c r="C132" s="29" t="s">
        <v>62</v>
      </c>
      <c r="D132" s="88" t="s">
        <v>234</v>
      </c>
      <c r="E132" s="28">
        <v>5</v>
      </c>
      <c r="F132" s="28">
        <v>8</v>
      </c>
      <c r="G132" s="28"/>
      <c r="H132" s="18" t="s">
        <v>5</v>
      </c>
      <c r="I132" s="19">
        <v>0</v>
      </c>
      <c r="J132" s="19">
        <v>0</v>
      </c>
      <c r="K132" s="19"/>
    </row>
    <row r="133" spans="1:11" s="12" customFormat="1">
      <c r="A133" s="128"/>
      <c r="B133" s="29"/>
      <c r="C133" s="29"/>
      <c r="D133" s="89"/>
      <c r="E133" s="28"/>
      <c r="F133" s="28"/>
      <c r="G133" s="28"/>
      <c r="H133" s="20" t="s">
        <v>6</v>
      </c>
      <c r="I133" s="19">
        <v>0</v>
      </c>
      <c r="J133" s="19">
        <v>0</v>
      </c>
      <c r="K133" s="19"/>
    </row>
    <row r="134" spans="1:11" s="12" customFormat="1" ht="24.75">
      <c r="A134" s="128"/>
      <c r="B134" s="29"/>
      <c r="C134" s="29"/>
      <c r="D134" s="89"/>
      <c r="E134" s="28"/>
      <c r="F134" s="28"/>
      <c r="G134" s="28"/>
      <c r="H134" s="20" t="s">
        <v>7</v>
      </c>
      <c r="I134" s="19">
        <v>0</v>
      </c>
      <c r="J134" s="19">
        <v>0</v>
      </c>
      <c r="K134" s="19"/>
    </row>
    <row r="135" spans="1:11" s="12" customFormat="1">
      <c r="A135" s="128"/>
      <c r="B135" s="29"/>
      <c r="C135" s="29"/>
      <c r="D135" s="89"/>
      <c r="E135" s="28"/>
      <c r="F135" s="28"/>
      <c r="G135" s="28"/>
      <c r="H135" s="20" t="s">
        <v>8</v>
      </c>
      <c r="I135" s="19">
        <v>0</v>
      </c>
      <c r="J135" s="19">
        <v>0</v>
      </c>
      <c r="K135" s="19"/>
    </row>
    <row r="136" spans="1:11" s="12" customFormat="1" ht="28.5" customHeight="1">
      <c r="A136" s="128"/>
      <c r="B136" s="29"/>
      <c r="C136" s="29"/>
      <c r="D136" s="90"/>
      <c r="E136" s="28"/>
      <c r="F136" s="28"/>
      <c r="G136" s="28"/>
      <c r="H136" s="20" t="s">
        <v>9</v>
      </c>
      <c r="I136" s="19">
        <v>0</v>
      </c>
      <c r="J136" s="19">
        <v>0</v>
      </c>
      <c r="K136" s="19"/>
    </row>
    <row r="137" spans="1:11" s="12" customFormat="1">
      <c r="A137" s="128" t="s">
        <v>306</v>
      </c>
      <c r="B137" s="29" t="s">
        <v>64</v>
      </c>
      <c r="C137" s="29" t="s">
        <v>66</v>
      </c>
      <c r="D137" s="88" t="s">
        <v>235</v>
      </c>
      <c r="E137" s="28">
        <v>3</v>
      </c>
      <c r="F137" s="28">
        <v>4</v>
      </c>
      <c r="G137" s="28"/>
      <c r="H137" s="18" t="s">
        <v>5</v>
      </c>
      <c r="I137" s="19">
        <v>0</v>
      </c>
      <c r="J137" s="19">
        <v>0</v>
      </c>
      <c r="K137" s="19"/>
    </row>
    <row r="138" spans="1:11" s="12" customFormat="1">
      <c r="A138" s="128"/>
      <c r="B138" s="29"/>
      <c r="C138" s="29"/>
      <c r="D138" s="89"/>
      <c r="E138" s="28"/>
      <c r="F138" s="28"/>
      <c r="G138" s="28"/>
      <c r="H138" s="20" t="s">
        <v>6</v>
      </c>
      <c r="I138" s="19">
        <v>0</v>
      </c>
      <c r="J138" s="19">
        <v>0</v>
      </c>
      <c r="K138" s="19"/>
    </row>
    <row r="139" spans="1:11" s="12" customFormat="1" ht="24.75">
      <c r="A139" s="128"/>
      <c r="B139" s="29"/>
      <c r="C139" s="29"/>
      <c r="D139" s="89"/>
      <c r="E139" s="28"/>
      <c r="F139" s="28"/>
      <c r="G139" s="28"/>
      <c r="H139" s="20" t="s">
        <v>7</v>
      </c>
      <c r="I139" s="19">
        <v>0</v>
      </c>
      <c r="J139" s="19">
        <v>0</v>
      </c>
      <c r="K139" s="19"/>
    </row>
    <row r="140" spans="1:11" s="12" customFormat="1">
      <c r="A140" s="128"/>
      <c r="B140" s="29"/>
      <c r="C140" s="29"/>
      <c r="D140" s="89"/>
      <c r="E140" s="28"/>
      <c r="F140" s="28"/>
      <c r="G140" s="28"/>
      <c r="H140" s="20" t="s">
        <v>8</v>
      </c>
      <c r="I140" s="19">
        <v>0</v>
      </c>
      <c r="J140" s="19">
        <v>0</v>
      </c>
      <c r="K140" s="19"/>
    </row>
    <row r="141" spans="1:11" s="12" customFormat="1" ht="53.25" customHeight="1">
      <c r="A141" s="128"/>
      <c r="B141" s="29"/>
      <c r="C141" s="29"/>
      <c r="D141" s="90"/>
      <c r="E141" s="28"/>
      <c r="F141" s="28"/>
      <c r="G141" s="28"/>
      <c r="H141" s="20" t="s">
        <v>9</v>
      </c>
      <c r="I141" s="19">
        <v>0</v>
      </c>
      <c r="J141" s="19">
        <v>0</v>
      </c>
      <c r="K141" s="19"/>
    </row>
    <row r="142" spans="1:11" s="12" customFormat="1">
      <c r="A142" s="128" t="s">
        <v>308</v>
      </c>
      <c r="B142" s="29" t="s">
        <v>67</v>
      </c>
      <c r="C142" s="29" t="s">
        <v>55</v>
      </c>
      <c r="D142" s="88" t="s">
        <v>236</v>
      </c>
      <c r="E142" s="28">
        <v>2</v>
      </c>
      <c r="F142" s="28">
        <v>3</v>
      </c>
      <c r="G142" s="28"/>
      <c r="H142" s="18" t="s">
        <v>5</v>
      </c>
      <c r="I142" s="19">
        <v>0</v>
      </c>
      <c r="J142" s="19">
        <v>0</v>
      </c>
      <c r="K142" s="19"/>
    </row>
    <row r="143" spans="1:11" s="12" customFormat="1">
      <c r="A143" s="128"/>
      <c r="B143" s="29"/>
      <c r="C143" s="29"/>
      <c r="D143" s="89"/>
      <c r="E143" s="28"/>
      <c r="F143" s="28"/>
      <c r="G143" s="28"/>
      <c r="H143" s="20" t="s">
        <v>6</v>
      </c>
      <c r="I143" s="19">
        <v>0</v>
      </c>
      <c r="J143" s="19">
        <v>0</v>
      </c>
      <c r="K143" s="19"/>
    </row>
    <row r="144" spans="1:11" s="12" customFormat="1" ht="24.75">
      <c r="A144" s="128"/>
      <c r="B144" s="29"/>
      <c r="C144" s="29"/>
      <c r="D144" s="89"/>
      <c r="E144" s="28"/>
      <c r="F144" s="28"/>
      <c r="G144" s="28"/>
      <c r="H144" s="20" t="s">
        <v>7</v>
      </c>
      <c r="I144" s="19">
        <v>0</v>
      </c>
      <c r="J144" s="19">
        <v>0</v>
      </c>
      <c r="K144" s="19"/>
    </row>
    <row r="145" spans="1:11" s="12" customFormat="1">
      <c r="A145" s="128"/>
      <c r="B145" s="29"/>
      <c r="C145" s="29"/>
      <c r="D145" s="89"/>
      <c r="E145" s="28"/>
      <c r="F145" s="28"/>
      <c r="G145" s="28"/>
      <c r="H145" s="20" t="s">
        <v>8</v>
      </c>
      <c r="I145" s="19">
        <v>0</v>
      </c>
      <c r="J145" s="19">
        <v>0</v>
      </c>
      <c r="K145" s="19"/>
    </row>
    <row r="146" spans="1:11" s="12" customFormat="1" ht="28.5" customHeight="1">
      <c r="A146" s="128"/>
      <c r="B146" s="29"/>
      <c r="C146" s="29"/>
      <c r="D146" s="90"/>
      <c r="E146" s="28"/>
      <c r="F146" s="28"/>
      <c r="G146" s="28"/>
      <c r="H146" s="20" t="s">
        <v>9</v>
      </c>
      <c r="I146" s="19">
        <v>0</v>
      </c>
      <c r="J146" s="19">
        <v>0</v>
      </c>
      <c r="K146" s="19"/>
    </row>
    <row r="147" spans="1:11" s="12" customFormat="1">
      <c r="A147" s="128" t="s">
        <v>307</v>
      </c>
      <c r="B147" s="29" t="s">
        <v>69</v>
      </c>
      <c r="C147" s="29" t="s">
        <v>71</v>
      </c>
      <c r="D147" s="88" t="s">
        <v>237</v>
      </c>
      <c r="E147" s="28">
        <v>2</v>
      </c>
      <c r="F147" s="28">
        <v>2</v>
      </c>
      <c r="G147" s="28"/>
      <c r="H147" s="18" t="s">
        <v>5</v>
      </c>
      <c r="I147" s="19">
        <v>0</v>
      </c>
      <c r="J147" s="19">
        <v>0</v>
      </c>
      <c r="K147" s="19"/>
    </row>
    <row r="148" spans="1:11" s="12" customFormat="1">
      <c r="A148" s="128"/>
      <c r="B148" s="29"/>
      <c r="C148" s="29"/>
      <c r="D148" s="89"/>
      <c r="E148" s="28"/>
      <c r="F148" s="28"/>
      <c r="G148" s="28"/>
      <c r="H148" s="20" t="s">
        <v>6</v>
      </c>
      <c r="I148" s="19">
        <v>0</v>
      </c>
      <c r="J148" s="19">
        <v>0</v>
      </c>
      <c r="K148" s="19"/>
    </row>
    <row r="149" spans="1:11" s="12" customFormat="1" ht="24.75">
      <c r="A149" s="128"/>
      <c r="B149" s="29"/>
      <c r="C149" s="29"/>
      <c r="D149" s="89"/>
      <c r="E149" s="28"/>
      <c r="F149" s="28"/>
      <c r="G149" s="28"/>
      <c r="H149" s="20" t="s">
        <v>7</v>
      </c>
      <c r="I149" s="19">
        <v>0</v>
      </c>
      <c r="J149" s="19">
        <v>0</v>
      </c>
      <c r="K149" s="19"/>
    </row>
    <row r="150" spans="1:11" s="12" customFormat="1">
      <c r="A150" s="128"/>
      <c r="B150" s="29"/>
      <c r="C150" s="29"/>
      <c r="D150" s="89"/>
      <c r="E150" s="28"/>
      <c r="F150" s="28"/>
      <c r="G150" s="28"/>
      <c r="H150" s="20" t="s">
        <v>8</v>
      </c>
      <c r="I150" s="19">
        <v>0</v>
      </c>
      <c r="J150" s="19">
        <v>0</v>
      </c>
      <c r="K150" s="19"/>
    </row>
    <row r="151" spans="1:11" s="12" customFormat="1" ht="57.75" customHeight="1">
      <c r="A151" s="128"/>
      <c r="B151" s="29"/>
      <c r="C151" s="29"/>
      <c r="D151" s="90"/>
      <c r="E151" s="28"/>
      <c r="F151" s="28"/>
      <c r="G151" s="28"/>
      <c r="H151" s="20" t="s">
        <v>9</v>
      </c>
      <c r="I151" s="19">
        <v>0</v>
      </c>
      <c r="J151" s="19">
        <v>0</v>
      </c>
      <c r="K151" s="19"/>
    </row>
    <row r="152" spans="1:11" s="12" customFormat="1" ht="45" customHeight="1">
      <c r="A152" s="128" t="s">
        <v>306</v>
      </c>
      <c r="B152" s="29" t="s">
        <v>72</v>
      </c>
      <c r="C152" s="29" t="s">
        <v>74</v>
      </c>
      <c r="D152" s="88" t="s">
        <v>73</v>
      </c>
      <c r="E152" s="28">
        <v>2</v>
      </c>
      <c r="F152" s="28">
        <v>2</v>
      </c>
      <c r="G152" s="28"/>
      <c r="H152" s="18" t="s">
        <v>5</v>
      </c>
      <c r="I152" s="19">
        <v>3</v>
      </c>
      <c r="J152" s="19">
        <v>3</v>
      </c>
      <c r="K152" s="19"/>
    </row>
    <row r="153" spans="1:11" s="12" customFormat="1" ht="45" customHeight="1">
      <c r="A153" s="128"/>
      <c r="B153" s="29"/>
      <c r="C153" s="29"/>
      <c r="D153" s="89"/>
      <c r="E153" s="28"/>
      <c r="F153" s="28"/>
      <c r="G153" s="28"/>
      <c r="H153" s="20" t="s">
        <v>6</v>
      </c>
      <c r="I153" s="19">
        <v>0</v>
      </c>
      <c r="J153" s="19">
        <v>0</v>
      </c>
      <c r="K153" s="19"/>
    </row>
    <row r="154" spans="1:11" s="12" customFormat="1" ht="24.75">
      <c r="A154" s="128"/>
      <c r="B154" s="29"/>
      <c r="C154" s="29"/>
      <c r="D154" s="89"/>
      <c r="E154" s="28"/>
      <c r="F154" s="28"/>
      <c r="G154" s="28"/>
      <c r="H154" s="20" t="s">
        <v>7</v>
      </c>
      <c r="I154" s="19">
        <v>0</v>
      </c>
      <c r="J154" s="19">
        <v>0</v>
      </c>
      <c r="K154" s="19"/>
    </row>
    <row r="155" spans="1:11" s="12" customFormat="1">
      <c r="A155" s="128"/>
      <c r="B155" s="29"/>
      <c r="C155" s="29"/>
      <c r="D155" s="89"/>
      <c r="E155" s="28"/>
      <c r="F155" s="28"/>
      <c r="G155" s="28"/>
      <c r="H155" s="20" t="s">
        <v>8</v>
      </c>
      <c r="I155" s="19">
        <v>3</v>
      </c>
      <c r="J155" s="19">
        <v>3</v>
      </c>
      <c r="K155" s="19"/>
    </row>
    <row r="156" spans="1:11" s="12" customFormat="1" ht="28.5" customHeight="1">
      <c r="A156" s="128"/>
      <c r="B156" s="29"/>
      <c r="C156" s="29"/>
      <c r="D156" s="90"/>
      <c r="E156" s="28"/>
      <c r="F156" s="28"/>
      <c r="G156" s="28"/>
      <c r="H156" s="20" t="s">
        <v>9</v>
      </c>
      <c r="I156" s="19">
        <v>0</v>
      </c>
      <c r="J156" s="19">
        <v>0</v>
      </c>
      <c r="K156" s="19"/>
    </row>
    <row r="157" spans="1:11" s="12" customFormat="1">
      <c r="A157" s="128" t="s">
        <v>308</v>
      </c>
      <c r="B157" s="29" t="s">
        <v>75</v>
      </c>
      <c r="C157" s="29" t="s">
        <v>77</v>
      </c>
      <c r="D157" s="88" t="s">
        <v>207</v>
      </c>
      <c r="E157" s="28">
        <v>100</v>
      </c>
      <c r="F157" s="28">
        <v>100</v>
      </c>
      <c r="G157" s="28"/>
      <c r="H157" s="18" t="s">
        <v>5</v>
      </c>
      <c r="I157" s="19">
        <v>1</v>
      </c>
      <c r="J157" s="19">
        <v>1</v>
      </c>
      <c r="K157" s="19"/>
    </row>
    <row r="158" spans="1:11" s="12" customFormat="1">
      <c r="A158" s="128"/>
      <c r="B158" s="29"/>
      <c r="C158" s="29"/>
      <c r="D158" s="89"/>
      <c r="E158" s="28"/>
      <c r="F158" s="28"/>
      <c r="G158" s="28"/>
      <c r="H158" s="20" t="s">
        <v>6</v>
      </c>
      <c r="I158" s="19">
        <v>0</v>
      </c>
      <c r="J158" s="19">
        <v>0</v>
      </c>
      <c r="K158" s="19"/>
    </row>
    <row r="159" spans="1:11" s="12" customFormat="1" ht="24.75">
      <c r="A159" s="128"/>
      <c r="B159" s="29"/>
      <c r="C159" s="29"/>
      <c r="D159" s="89"/>
      <c r="E159" s="28"/>
      <c r="F159" s="28"/>
      <c r="G159" s="28"/>
      <c r="H159" s="20" t="s">
        <v>7</v>
      </c>
      <c r="I159" s="19">
        <v>0</v>
      </c>
      <c r="J159" s="19">
        <v>0</v>
      </c>
      <c r="K159" s="19"/>
    </row>
    <row r="160" spans="1:11" s="12" customFormat="1">
      <c r="A160" s="128"/>
      <c r="B160" s="29"/>
      <c r="C160" s="29"/>
      <c r="D160" s="89"/>
      <c r="E160" s="28"/>
      <c r="F160" s="28"/>
      <c r="G160" s="28"/>
      <c r="H160" s="20" t="s">
        <v>8</v>
      </c>
      <c r="I160" s="19">
        <v>1</v>
      </c>
      <c r="J160" s="19">
        <v>1</v>
      </c>
      <c r="K160" s="19"/>
    </row>
    <row r="161" spans="1:11" s="12" customFormat="1" ht="68.25" customHeight="1">
      <c r="A161" s="128"/>
      <c r="B161" s="29"/>
      <c r="C161" s="29"/>
      <c r="D161" s="90"/>
      <c r="E161" s="28"/>
      <c r="F161" s="28"/>
      <c r="G161" s="28"/>
      <c r="H161" s="20" t="s">
        <v>9</v>
      </c>
      <c r="I161" s="19">
        <v>0</v>
      </c>
      <c r="J161" s="19">
        <v>0</v>
      </c>
      <c r="K161" s="19"/>
    </row>
    <row r="162" spans="1:11" s="12" customFormat="1">
      <c r="A162" s="128" t="s">
        <v>309</v>
      </c>
      <c r="B162" s="30" t="s">
        <v>78</v>
      </c>
      <c r="C162" s="29" t="s">
        <v>79</v>
      </c>
      <c r="D162" s="88" t="s">
        <v>238</v>
      </c>
      <c r="E162" s="28">
        <v>11</v>
      </c>
      <c r="F162" s="28">
        <v>11</v>
      </c>
      <c r="G162" s="30" t="s">
        <v>247</v>
      </c>
      <c r="H162" s="18" t="s">
        <v>5</v>
      </c>
      <c r="I162" s="19">
        <v>14</v>
      </c>
      <c r="J162" s="19">
        <v>10</v>
      </c>
      <c r="K162" s="19"/>
    </row>
    <row r="163" spans="1:11" s="12" customFormat="1">
      <c r="A163" s="128"/>
      <c r="B163" s="31"/>
      <c r="C163" s="29"/>
      <c r="D163" s="89"/>
      <c r="E163" s="28"/>
      <c r="F163" s="28"/>
      <c r="G163" s="31"/>
      <c r="H163" s="20" t="s">
        <v>6</v>
      </c>
      <c r="I163" s="19">
        <v>0</v>
      </c>
      <c r="J163" s="19">
        <v>0</v>
      </c>
      <c r="K163" s="19"/>
    </row>
    <row r="164" spans="1:11" s="12" customFormat="1" ht="24.75">
      <c r="A164" s="128"/>
      <c r="B164" s="31"/>
      <c r="C164" s="29"/>
      <c r="D164" s="89"/>
      <c r="E164" s="28"/>
      <c r="F164" s="28"/>
      <c r="G164" s="31"/>
      <c r="H164" s="20" t="s">
        <v>7</v>
      </c>
      <c r="I164" s="19">
        <v>0</v>
      </c>
      <c r="J164" s="19">
        <v>0</v>
      </c>
      <c r="K164" s="19"/>
    </row>
    <row r="165" spans="1:11" s="12" customFormat="1">
      <c r="A165" s="128"/>
      <c r="B165" s="31"/>
      <c r="C165" s="29"/>
      <c r="D165" s="89"/>
      <c r="E165" s="28"/>
      <c r="F165" s="28"/>
      <c r="G165" s="31"/>
      <c r="H165" s="20" t="s">
        <v>8</v>
      </c>
      <c r="I165" s="19">
        <v>14</v>
      </c>
      <c r="J165" s="19">
        <v>10</v>
      </c>
      <c r="K165" s="19"/>
    </row>
    <row r="166" spans="1:11" s="12" customFormat="1" ht="28.5" customHeight="1">
      <c r="A166" s="128"/>
      <c r="B166" s="32"/>
      <c r="C166" s="29"/>
      <c r="D166" s="90"/>
      <c r="E166" s="28"/>
      <c r="F166" s="28"/>
      <c r="G166" s="32"/>
      <c r="H166" s="20" t="s">
        <v>9</v>
      </c>
      <c r="I166" s="19">
        <v>0</v>
      </c>
      <c r="J166" s="19">
        <v>0</v>
      </c>
      <c r="K166" s="19"/>
    </row>
    <row r="167" spans="1:11" s="12" customFormat="1">
      <c r="A167" s="131" t="s">
        <v>310</v>
      </c>
      <c r="B167" s="21" t="s">
        <v>80</v>
      </c>
      <c r="C167" s="98" t="s">
        <v>26</v>
      </c>
      <c r="D167" s="98" t="s">
        <v>239</v>
      </c>
      <c r="E167" s="44">
        <v>80</v>
      </c>
      <c r="F167" s="44">
        <v>90</v>
      </c>
      <c r="G167" s="44"/>
      <c r="H167" s="18" t="s">
        <v>5</v>
      </c>
      <c r="I167" s="19">
        <v>0</v>
      </c>
      <c r="J167" s="19">
        <v>0</v>
      </c>
      <c r="K167" s="19"/>
    </row>
    <row r="168" spans="1:11" s="12" customFormat="1">
      <c r="A168" s="132" t="s">
        <v>311</v>
      </c>
      <c r="B168" s="22" t="s">
        <v>81</v>
      </c>
      <c r="C168" s="99"/>
      <c r="D168" s="99"/>
      <c r="E168" s="45"/>
      <c r="F168" s="45"/>
      <c r="G168" s="45"/>
      <c r="H168" s="20" t="s">
        <v>6</v>
      </c>
      <c r="I168" s="19">
        <v>0</v>
      </c>
      <c r="J168" s="19">
        <v>0</v>
      </c>
      <c r="K168" s="19"/>
    </row>
    <row r="169" spans="1:11" s="12" customFormat="1" ht="24.75">
      <c r="A169" s="131" t="s">
        <v>312</v>
      </c>
      <c r="B169" s="22" t="s">
        <v>82</v>
      </c>
      <c r="C169" s="99"/>
      <c r="D169" s="99"/>
      <c r="E169" s="45"/>
      <c r="F169" s="45"/>
      <c r="G169" s="45"/>
      <c r="H169" s="20" t="s">
        <v>7</v>
      </c>
      <c r="I169" s="19">
        <v>0</v>
      </c>
      <c r="J169" s="19">
        <v>0</v>
      </c>
      <c r="K169" s="19"/>
    </row>
    <row r="170" spans="1:11" s="12" customFormat="1" ht="24.75">
      <c r="A170" s="132" t="s">
        <v>313</v>
      </c>
      <c r="B170" s="22" t="s">
        <v>83</v>
      </c>
      <c r="C170" s="99"/>
      <c r="D170" s="99"/>
      <c r="E170" s="45"/>
      <c r="F170" s="45"/>
      <c r="G170" s="45"/>
      <c r="H170" s="20" t="s">
        <v>8</v>
      </c>
      <c r="I170" s="19">
        <v>0</v>
      </c>
      <c r="J170" s="19">
        <v>0</v>
      </c>
      <c r="K170" s="19"/>
    </row>
    <row r="171" spans="1:11" s="12" customFormat="1" ht="28.5" customHeight="1">
      <c r="A171" s="131" t="s">
        <v>314</v>
      </c>
      <c r="B171" s="23" t="s">
        <v>84</v>
      </c>
      <c r="C171" s="99"/>
      <c r="D171" s="99"/>
      <c r="E171" s="45"/>
      <c r="F171" s="45"/>
      <c r="G171" s="45"/>
      <c r="H171" s="20" t="s">
        <v>9</v>
      </c>
      <c r="I171" s="19">
        <v>0</v>
      </c>
      <c r="J171" s="19">
        <v>0</v>
      </c>
      <c r="K171" s="19"/>
    </row>
    <row r="172" spans="1:11" s="12" customFormat="1" ht="24.75">
      <c r="A172" s="131" t="s">
        <v>315</v>
      </c>
      <c r="B172" s="21" t="s">
        <v>85</v>
      </c>
      <c r="C172" s="99"/>
      <c r="D172" s="99"/>
      <c r="E172" s="45"/>
      <c r="F172" s="45"/>
      <c r="G172" s="45"/>
      <c r="H172" s="18" t="s">
        <v>5</v>
      </c>
      <c r="I172" s="19">
        <v>0</v>
      </c>
      <c r="J172" s="19">
        <v>0</v>
      </c>
      <c r="K172" s="19"/>
    </row>
    <row r="173" spans="1:11" s="12" customFormat="1">
      <c r="A173" s="132" t="s">
        <v>316</v>
      </c>
      <c r="B173" s="22" t="s">
        <v>86</v>
      </c>
      <c r="C173" s="99"/>
      <c r="D173" s="99"/>
      <c r="E173" s="45"/>
      <c r="F173" s="45"/>
      <c r="G173" s="45"/>
      <c r="H173" s="20" t="s">
        <v>6</v>
      </c>
      <c r="I173" s="19">
        <v>0</v>
      </c>
      <c r="J173" s="19">
        <v>0</v>
      </c>
      <c r="K173" s="19"/>
    </row>
    <row r="174" spans="1:11" s="12" customFormat="1" ht="24.75">
      <c r="A174" s="131" t="s">
        <v>317</v>
      </c>
      <c r="B174" s="22" t="s">
        <v>87</v>
      </c>
      <c r="C174" s="99"/>
      <c r="D174" s="99"/>
      <c r="E174" s="45"/>
      <c r="F174" s="45"/>
      <c r="G174" s="45"/>
      <c r="H174" s="20" t="s">
        <v>7</v>
      </c>
      <c r="I174" s="19">
        <v>0</v>
      </c>
      <c r="J174" s="19">
        <v>0</v>
      </c>
      <c r="K174" s="19"/>
    </row>
    <row r="175" spans="1:11" s="12" customFormat="1">
      <c r="A175" s="132" t="s">
        <v>318</v>
      </c>
      <c r="B175" s="22" t="s">
        <v>88</v>
      </c>
      <c r="C175" s="99"/>
      <c r="D175" s="99"/>
      <c r="E175" s="45"/>
      <c r="F175" s="45"/>
      <c r="G175" s="45"/>
      <c r="H175" s="20" t="s">
        <v>8</v>
      </c>
      <c r="I175" s="19">
        <v>0</v>
      </c>
      <c r="J175" s="19">
        <v>0</v>
      </c>
      <c r="K175" s="19"/>
    </row>
    <row r="176" spans="1:11" s="12" customFormat="1" ht="28.5" customHeight="1">
      <c r="A176" s="131" t="s">
        <v>319</v>
      </c>
      <c r="B176" s="23" t="s">
        <v>89</v>
      </c>
      <c r="C176" s="100"/>
      <c r="D176" s="100"/>
      <c r="E176" s="46"/>
      <c r="F176" s="46"/>
      <c r="G176" s="46"/>
      <c r="H176" s="20" t="s">
        <v>9</v>
      </c>
      <c r="I176" s="19">
        <v>0</v>
      </c>
      <c r="J176" s="19">
        <v>0</v>
      </c>
      <c r="K176" s="19"/>
    </row>
    <row r="177" spans="1:11" s="17" customFormat="1">
      <c r="A177" s="33" t="s">
        <v>320</v>
      </c>
      <c r="B177" s="34"/>
      <c r="C177" s="34"/>
      <c r="D177" s="34"/>
      <c r="E177" s="34"/>
      <c r="F177" s="34"/>
      <c r="G177" s="34"/>
      <c r="H177" s="34"/>
      <c r="I177" s="34"/>
      <c r="J177" s="34"/>
      <c r="K177" s="35"/>
    </row>
    <row r="178" spans="1:11" s="12" customFormat="1">
      <c r="A178" s="128" t="s">
        <v>321</v>
      </c>
      <c r="B178" s="29" t="s">
        <v>91</v>
      </c>
      <c r="C178" s="29" t="s">
        <v>32</v>
      </c>
      <c r="D178" s="88" t="s">
        <v>92</v>
      </c>
      <c r="E178" s="28">
        <v>2</v>
      </c>
      <c r="F178" s="28">
        <v>0</v>
      </c>
      <c r="G178" s="29" t="s">
        <v>240</v>
      </c>
      <c r="H178" s="18" t="s">
        <v>5</v>
      </c>
      <c r="I178" s="19">
        <f>SUM(I179:I182)</f>
        <v>5900</v>
      </c>
      <c r="J178" s="19">
        <v>0</v>
      </c>
      <c r="K178" s="19"/>
    </row>
    <row r="179" spans="1:11" s="12" customFormat="1">
      <c r="A179" s="128"/>
      <c r="B179" s="29"/>
      <c r="C179" s="29"/>
      <c r="D179" s="89"/>
      <c r="E179" s="28"/>
      <c r="F179" s="28"/>
      <c r="G179" s="29"/>
      <c r="H179" s="20" t="s">
        <v>6</v>
      </c>
      <c r="I179" s="19">
        <v>0</v>
      </c>
      <c r="J179" s="19">
        <v>0</v>
      </c>
      <c r="K179" s="19"/>
    </row>
    <row r="180" spans="1:11" s="12" customFormat="1" ht="24.75">
      <c r="A180" s="128"/>
      <c r="B180" s="29"/>
      <c r="C180" s="29"/>
      <c r="D180" s="89"/>
      <c r="E180" s="28"/>
      <c r="F180" s="28"/>
      <c r="G180" s="29"/>
      <c r="H180" s="20" t="s">
        <v>7</v>
      </c>
      <c r="I180" s="19">
        <v>5899.41</v>
      </c>
      <c r="J180" s="19">
        <v>0</v>
      </c>
      <c r="K180" s="19"/>
    </row>
    <row r="181" spans="1:11" s="12" customFormat="1">
      <c r="A181" s="128"/>
      <c r="B181" s="29"/>
      <c r="C181" s="29"/>
      <c r="D181" s="89"/>
      <c r="E181" s="28"/>
      <c r="F181" s="28"/>
      <c r="G181" s="29"/>
      <c r="H181" s="20" t="s">
        <v>8</v>
      </c>
      <c r="I181" s="19">
        <v>0.59</v>
      </c>
      <c r="J181" s="19">
        <v>0</v>
      </c>
      <c r="K181" s="19"/>
    </row>
    <row r="182" spans="1:11" s="12" customFormat="1" ht="28.5" customHeight="1">
      <c r="A182" s="128"/>
      <c r="B182" s="29"/>
      <c r="C182" s="29"/>
      <c r="D182" s="90"/>
      <c r="E182" s="28"/>
      <c r="F182" s="28"/>
      <c r="G182" s="29"/>
      <c r="H182" s="20" t="s">
        <v>9</v>
      </c>
      <c r="I182" s="19">
        <v>0</v>
      </c>
      <c r="J182" s="19">
        <v>0</v>
      </c>
      <c r="K182" s="19"/>
    </row>
    <row r="183" spans="1:11" s="12" customFormat="1">
      <c r="A183" s="128" t="s">
        <v>322</v>
      </c>
      <c r="B183" s="29" t="s">
        <v>93</v>
      </c>
      <c r="C183" s="29" t="s">
        <v>32</v>
      </c>
      <c r="D183" s="88" t="s">
        <v>94</v>
      </c>
      <c r="E183" s="28">
        <v>10</v>
      </c>
      <c r="F183" s="28">
        <v>2</v>
      </c>
      <c r="G183" s="29" t="s">
        <v>242</v>
      </c>
      <c r="H183" s="18" t="s">
        <v>5</v>
      </c>
      <c r="I183" s="19">
        <f>SUM(I184:I187)</f>
        <v>41123.17</v>
      </c>
      <c r="J183" s="19">
        <f>SUM(J184:J187)</f>
        <v>3760.9300000000003</v>
      </c>
      <c r="K183" s="19"/>
    </row>
    <row r="184" spans="1:11" s="12" customFormat="1">
      <c r="A184" s="128"/>
      <c r="B184" s="29"/>
      <c r="C184" s="29"/>
      <c r="D184" s="89"/>
      <c r="E184" s="28"/>
      <c r="F184" s="28"/>
      <c r="G184" s="29"/>
      <c r="H184" s="20" t="s">
        <v>6</v>
      </c>
      <c r="I184" s="19">
        <v>32898.559999999998</v>
      </c>
      <c r="J184" s="19">
        <v>2965.8</v>
      </c>
      <c r="K184" s="19"/>
    </row>
    <row r="185" spans="1:11" s="12" customFormat="1" ht="24.75">
      <c r="A185" s="128"/>
      <c r="B185" s="29"/>
      <c r="C185" s="29"/>
      <c r="D185" s="89"/>
      <c r="E185" s="28"/>
      <c r="F185" s="28"/>
      <c r="G185" s="29"/>
      <c r="H185" s="20" t="s">
        <v>7</v>
      </c>
      <c r="I185" s="19">
        <v>7813.41</v>
      </c>
      <c r="J185" s="19">
        <v>741.4</v>
      </c>
      <c r="K185" s="19"/>
    </row>
    <row r="186" spans="1:11" s="12" customFormat="1">
      <c r="A186" s="128"/>
      <c r="B186" s="29"/>
      <c r="C186" s="29"/>
      <c r="D186" s="89"/>
      <c r="E186" s="28"/>
      <c r="F186" s="28"/>
      <c r="G186" s="29"/>
      <c r="H186" s="20" t="s">
        <v>8</v>
      </c>
      <c r="I186" s="19">
        <v>411.2</v>
      </c>
      <c r="J186" s="19">
        <v>53.73</v>
      </c>
      <c r="K186" s="19"/>
    </row>
    <row r="187" spans="1:11" s="12" customFormat="1" ht="28.5" customHeight="1">
      <c r="A187" s="128"/>
      <c r="B187" s="29"/>
      <c r="C187" s="29"/>
      <c r="D187" s="90"/>
      <c r="E187" s="28"/>
      <c r="F187" s="28"/>
      <c r="G187" s="29"/>
      <c r="H187" s="20" t="s">
        <v>9</v>
      </c>
      <c r="I187" s="19">
        <v>0</v>
      </c>
      <c r="J187" s="19">
        <v>0</v>
      </c>
      <c r="K187" s="19"/>
    </row>
    <row r="188" spans="1:11" s="17" customFormat="1" ht="28.5" customHeight="1">
      <c r="A188" s="135" t="s">
        <v>323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7"/>
    </row>
    <row r="189" spans="1:11" s="17" customFormat="1" ht="26.25" customHeight="1">
      <c r="A189" s="135" t="s">
        <v>324</v>
      </c>
      <c r="B189" s="136"/>
      <c r="C189" s="136"/>
      <c r="D189" s="136"/>
      <c r="E189" s="136"/>
      <c r="F189" s="136"/>
      <c r="G189" s="136"/>
      <c r="H189" s="136"/>
      <c r="I189" s="136"/>
      <c r="J189" s="136"/>
      <c r="K189" s="137"/>
    </row>
    <row r="190" spans="1:11" s="12" customFormat="1">
      <c r="A190" s="128" t="s">
        <v>325</v>
      </c>
      <c r="B190" s="29" t="s">
        <v>95</v>
      </c>
      <c r="C190" s="29" t="s">
        <v>26</v>
      </c>
      <c r="D190" s="88"/>
      <c r="E190" s="28"/>
      <c r="F190" s="28"/>
      <c r="G190" s="30" t="s">
        <v>241</v>
      </c>
      <c r="H190" s="18" t="s">
        <v>5</v>
      </c>
      <c r="I190" s="19">
        <f>SUM(I191:I194)</f>
        <v>500000</v>
      </c>
      <c r="J190" s="19">
        <f>SUM(J191:J194)</f>
        <v>0</v>
      </c>
      <c r="K190" s="19"/>
    </row>
    <row r="191" spans="1:11" s="12" customFormat="1">
      <c r="A191" s="128"/>
      <c r="B191" s="29"/>
      <c r="C191" s="29"/>
      <c r="D191" s="89"/>
      <c r="E191" s="28"/>
      <c r="F191" s="28"/>
      <c r="G191" s="31"/>
      <c r="H191" s="20" t="s">
        <v>6</v>
      </c>
      <c r="I191" s="19">
        <v>0</v>
      </c>
      <c r="J191" s="19">
        <v>0</v>
      </c>
      <c r="K191" s="19"/>
    </row>
    <row r="192" spans="1:11" s="12" customFormat="1" ht="24.75">
      <c r="A192" s="128"/>
      <c r="B192" s="29"/>
      <c r="C192" s="29"/>
      <c r="D192" s="89"/>
      <c r="E192" s="28"/>
      <c r="F192" s="28"/>
      <c r="G192" s="31"/>
      <c r="H192" s="20" t="s">
        <v>7</v>
      </c>
      <c r="I192" s="19">
        <v>0</v>
      </c>
      <c r="J192" s="19">
        <v>0</v>
      </c>
      <c r="K192" s="19"/>
    </row>
    <row r="193" spans="1:11" s="12" customFormat="1" ht="28.5" customHeight="1">
      <c r="A193" s="128"/>
      <c r="B193" s="29"/>
      <c r="C193" s="29"/>
      <c r="D193" s="89"/>
      <c r="E193" s="28"/>
      <c r="F193" s="28"/>
      <c r="G193" s="31"/>
      <c r="H193" s="20" t="s">
        <v>8</v>
      </c>
      <c r="I193" s="19">
        <v>0</v>
      </c>
      <c r="J193" s="19">
        <v>0</v>
      </c>
      <c r="K193" s="19"/>
    </row>
    <row r="194" spans="1:11" s="12" customFormat="1" ht="24.75">
      <c r="A194" s="128"/>
      <c r="B194" s="29"/>
      <c r="C194" s="29"/>
      <c r="D194" s="90"/>
      <c r="E194" s="28"/>
      <c r="F194" s="28"/>
      <c r="G194" s="32"/>
      <c r="H194" s="20" t="s">
        <v>9</v>
      </c>
      <c r="I194" s="19">
        <v>500000</v>
      </c>
      <c r="J194" s="19">
        <v>0</v>
      </c>
      <c r="K194" s="19"/>
    </row>
    <row r="195" spans="1:11" s="12" customFormat="1">
      <c r="A195" s="128" t="s">
        <v>326</v>
      </c>
      <c r="B195" s="29" t="s">
        <v>96</v>
      </c>
      <c r="C195" s="29" t="s">
        <v>26</v>
      </c>
      <c r="D195" s="29"/>
      <c r="E195" s="28"/>
      <c r="F195" s="28"/>
      <c r="G195" s="30" t="s">
        <v>245</v>
      </c>
      <c r="H195" s="18" t="s">
        <v>5</v>
      </c>
      <c r="I195" s="19">
        <f>SUM(I196:I199)</f>
        <v>3000</v>
      </c>
      <c r="J195" s="19">
        <f>SUM(J196:J199)</f>
        <v>0</v>
      </c>
      <c r="K195" s="19"/>
    </row>
    <row r="196" spans="1:11" s="12" customFormat="1">
      <c r="A196" s="128"/>
      <c r="B196" s="29"/>
      <c r="C196" s="29"/>
      <c r="D196" s="29"/>
      <c r="E196" s="28"/>
      <c r="F196" s="28"/>
      <c r="G196" s="31"/>
      <c r="H196" s="20" t="s">
        <v>6</v>
      </c>
      <c r="I196" s="19">
        <v>0</v>
      </c>
      <c r="J196" s="19">
        <v>0</v>
      </c>
      <c r="K196" s="19"/>
    </row>
    <row r="197" spans="1:11" s="12" customFormat="1" ht="24.75">
      <c r="A197" s="128"/>
      <c r="B197" s="29"/>
      <c r="C197" s="29"/>
      <c r="D197" s="29"/>
      <c r="E197" s="28"/>
      <c r="F197" s="28"/>
      <c r="G197" s="31"/>
      <c r="H197" s="20" t="s">
        <v>7</v>
      </c>
      <c r="I197" s="19">
        <v>3000</v>
      </c>
      <c r="J197" s="19">
        <v>0</v>
      </c>
      <c r="K197" s="19"/>
    </row>
    <row r="198" spans="1:11" s="12" customFormat="1" ht="26.25" customHeight="1">
      <c r="A198" s="128"/>
      <c r="B198" s="29"/>
      <c r="C198" s="29"/>
      <c r="D198" s="29"/>
      <c r="E198" s="28"/>
      <c r="F198" s="28"/>
      <c r="G198" s="31"/>
      <c r="H198" s="20" t="s">
        <v>8</v>
      </c>
      <c r="I198" s="19">
        <v>0</v>
      </c>
      <c r="J198" s="19">
        <v>0</v>
      </c>
      <c r="K198" s="19"/>
    </row>
    <row r="199" spans="1:11" s="12" customFormat="1" ht="24.75">
      <c r="A199" s="128"/>
      <c r="B199" s="29"/>
      <c r="C199" s="29"/>
      <c r="D199" s="29"/>
      <c r="E199" s="28"/>
      <c r="F199" s="28"/>
      <c r="G199" s="32"/>
      <c r="H199" s="20" t="s">
        <v>9</v>
      </c>
      <c r="I199" s="19">
        <v>0</v>
      </c>
      <c r="J199" s="19">
        <v>0</v>
      </c>
      <c r="K199" s="19"/>
    </row>
    <row r="200" spans="1:11" s="12" customFormat="1">
      <c r="A200" s="128" t="s">
        <v>327</v>
      </c>
      <c r="B200" s="30" t="s">
        <v>97</v>
      </c>
      <c r="C200" s="29" t="s">
        <v>26</v>
      </c>
      <c r="D200" s="28" t="s">
        <v>246</v>
      </c>
      <c r="E200" s="28">
        <v>10</v>
      </c>
      <c r="F200" s="28">
        <v>2.4</v>
      </c>
      <c r="G200" s="30" t="s">
        <v>254</v>
      </c>
      <c r="H200" s="18" t="s">
        <v>5</v>
      </c>
      <c r="I200" s="19">
        <f>SUM(I201:I204)</f>
        <v>15000</v>
      </c>
      <c r="J200" s="19">
        <f>SUM(J201:J204)</f>
        <v>2400</v>
      </c>
      <c r="K200" s="19"/>
    </row>
    <row r="201" spans="1:11" s="12" customFormat="1">
      <c r="A201" s="128"/>
      <c r="B201" s="31"/>
      <c r="C201" s="29"/>
      <c r="D201" s="28"/>
      <c r="E201" s="28"/>
      <c r="F201" s="28"/>
      <c r="G201" s="31"/>
      <c r="H201" s="20" t="s">
        <v>6</v>
      </c>
      <c r="I201" s="19"/>
      <c r="J201" s="19"/>
      <c r="K201" s="19"/>
    </row>
    <row r="202" spans="1:11" s="12" customFormat="1" ht="24.75">
      <c r="A202" s="128"/>
      <c r="B202" s="31"/>
      <c r="C202" s="29"/>
      <c r="D202" s="28"/>
      <c r="E202" s="28"/>
      <c r="F202" s="28"/>
      <c r="G202" s="31"/>
      <c r="H202" s="20" t="s">
        <v>7</v>
      </c>
      <c r="I202" s="19">
        <v>7000</v>
      </c>
      <c r="J202" s="19">
        <v>0</v>
      </c>
      <c r="K202" s="19"/>
    </row>
    <row r="203" spans="1:11" s="12" customFormat="1" ht="26.25" customHeight="1">
      <c r="A203" s="128"/>
      <c r="B203" s="31"/>
      <c r="C203" s="29"/>
      <c r="D203" s="28"/>
      <c r="E203" s="28"/>
      <c r="F203" s="28"/>
      <c r="G203" s="31"/>
      <c r="H203" s="20" t="s">
        <v>8</v>
      </c>
      <c r="I203" s="19"/>
      <c r="J203" s="19"/>
      <c r="K203" s="19"/>
    </row>
    <row r="204" spans="1:11" s="12" customFormat="1" ht="24.75">
      <c r="A204" s="128"/>
      <c r="B204" s="32"/>
      <c r="C204" s="29"/>
      <c r="D204" s="28"/>
      <c r="E204" s="28"/>
      <c r="F204" s="28"/>
      <c r="G204" s="32"/>
      <c r="H204" s="20" t="s">
        <v>9</v>
      </c>
      <c r="I204" s="19">
        <v>8000</v>
      </c>
      <c r="J204" s="19">
        <v>2400</v>
      </c>
      <c r="K204" s="19"/>
    </row>
    <row r="205" spans="1:11" s="12" customFormat="1">
      <c r="A205" s="128" t="s">
        <v>328</v>
      </c>
      <c r="B205" s="30" t="s">
        <v>98</v>
      </c>
      <c r="C205" s="29" t="s">
        <v>26</v>
      </c>
      <c r="D205" s="30" t="s">
        <v>243</v>
      </c>
      <c r="E205" s="28">
        <v>5</v>
      </c>
      <c r="F205" s="28">
        <v>1</v>
      </c>
      <c r="G205" s="30" t="s">
        <v>265</v>
      </c>
      <c r="H205" s="18" t="s">
        <v>5</v>
      </c>
      <c r="I205" s="19">
        <v>0</v>
      </c>
      <c r="J205" s="19">
        <v>0</v>
      </c>
      <c r="K205" s="19"/>
    </row>
    <row r="206" spans="1:11" s="12" customFormat="1">
      <c r="A206" s="128"/>
      <c r="B206" s="31"/>
      <c r="C206" s="29"/>
      <c r="D206" s="31"/>
      <c r="E206" s="28"/>
      <c r="F206" s="28"/>
      <c r="G206" s="31"/>
      <c r="H206" s="20" t="s">
        <v>6</v>
      </c>
      <c r="I206" s="19">
        <v>0</v>
      </c>
      <c r="J206" s="19">
        <v>0</v>
      </c>
      <c r="K206" s="19"/>
    </row>
    <row r="207" spans="1:11" s="12" customFormat="1" ht="24.75">
      <c r="A207" s="128"/>
      <c r="B207" s="31"/>
      <c r="C207" s="29"/>
      <c r="D207" s="31"/>
      <c r="E207" s="28"/>
      <c r="F207" s="28"/>
      <c r="G207" s="31"/>
      <c r="H207" s="20" t="s">
        <v>7</v>
      </c>
      <c r="I207" s="19">
        <v>0</v>
      </c>
      <c r="J207" s="19">
        <v>0</v>
      </c>
      <c r="K207" s="19"/>
    </row>
    <row r="208" spans="1:11" s="12" customFormat="1" ht="26.25" customHeight="1">
      <c r="A208" s="128"/>
      <c r="B208" s="31"/>
      <c r="C208" s="29"/>
      <c r="D208" s="31"/>
      <c r="E208" s="28"/>
      <c r="F208" s="28"/>
      <c r="G208" s="31"/>
      <c r="H208" s="20" t="s">
        <v>8</v>
      </c>
      <c r="I208" s="19">
        <v>0</v>
      </c>
      <c r="J208" s="19">
        <v>0</v>
      </c>
      <c r="K208" s="19"/>
    </row>
    <row r="209" spans="1:11" s="12" customFormat="1" ht="24.75">
      <c r="A209" s="128"/>
      <c r="B209" s="32"/>
      <c r="C209" s="29"/>
      <c r="D209" s="32"/>
      <c r="E209" s="28"/>
      <c r="F209" s="28"/>
      <c r="G209" s="32"/>
      <c r="H209" s="20" t="s">
        <v>9</v>
      </c>
      <c r="I209" s="19">
        <v>0</v>
      </c>
      <c r="J209" s="19">
        <v>0</v>
      </c>
      <c r="K209" s="19"/>
    </row>
    <row r="210" spans="1:11" s="12" customFormat="1">
      <c r="A210" s="128" t="s">
        <v>329</v>
      </c>
      <c r="B210" s="30" t="s">
        <v>99</v>
      </c>
      <c r="C210" s="29" t="s">
        <v>26</v>
      </c>
      <c r="D210" s="28" t="s">
        <v>244</v>
      </c>
      <c r="E210" s="28">
        <v>14</v>
      </c>
      <c r="F210" s="28">
        <v>0</v>
      </c>
      <c r="G210" s="30" t="s">
        <v>266</v>
      </c>
      <c r="H210" s="18" t="s">
        <v>5</v>
      </c>
      <c r="I210" s="19">
        <v>0</v>
      </c>
      <c r="J210" s="19">
        <v>0</v>
      </c>
      <c r="K210" s="19"/>
    </row>
    <row r="211" spans="1:11" s="12" customFormat="1">
      <c r="A211" s="128"/>
      <c r="B211" s="31"/>
      <c r="C211" s="29"/>
      <c r="D211" s="28"/>
      <c r="E211" s="28"/>
      <c r="F211" s="28"/>
      <c r="G211" s="31"/>
      <c r="H211" s="20" t="s">
        <v>6</v>
      </c>
      <c r="I211" s="19">
        <v>0</v>
      </c>
      <c r="J211" s="19">
        <v>0</v>
      </c>
      <c r="K211" s="19"/>
    </row>
    <row r="212" spans="1:11" s="12" customFormat="1" ht="24.75">
      <c r="A212" s="128"/>
      <c r="B212" s="31"/>
      <c r="C212" s="29"/>
      <c r="D212" s="28"/>
      <c r="E212" s="28"/>
      <c r="F212" s="28"/>
      <c r="G212" s="31"/>
      <c r="H212" s="20" t="s">
        <v>7</v>
      </c>
      <c r="I212" s="19">
        <v>0</v>
      </c>
      <c r="J212" s="19">
        <v>0</v>
      </c>
      <c r="K212" s="19"/>
    </row>
    <row r="213" spans="1:11" s="12" customFormat="1" ht="26.25" customHeight="1">
      <c r="A213" s="128"/>
      <c r="B213" s="31"/>
      <c r="C213" s="29"/>
      <c r="D213" s="28"/>
      <c r="E213" s="28"/>
      <c r="F213" s="28"/>
      <c r="G213" s="31"/>
      <c r="H213" s="20" t="s">
        <v>8</v>
      </c>
      <c r="I213" s="19">
        <v>0</v>
      </c>
      <c r="J213" s="19">
        <v>0</v>
      </c>
      <c r="K213" s="19"/>
    </row>
    <row r="214" spans="1:11" s="12" customFormat="1" ht="24.75">
      <c r="A214" s="128"/>
      <c r="B214" s="32"/>
      <c r="C214" s="29"/>
      <c r="D214" s="28"/>
      <c r="E214" s="28"/>
      <c r="F214" s="28"/>
      <c r="G214" s="32"/>
      <c r="H214" s="20" t="s">
        <v>9</v>
      </c>
      <c r="I214" s="19">
        <v>0</v>
      </c>
      <c r="J214" s="19">
        <v>0</v>
      </c>
      <c r="K214" s="19"/>
    </row>
    <row r="215" spans="1:11" s="12" customFormat="1" ht="36.75" customHeight="1">
      <c r="A215" s="128" t="s">
        <v>330</v>
      </c>
      <c r="B215" s="30" t="s">
        <v>169</v>
      </c>
      <c r="C215" s="29" t="s">
        <v>26</v>
      </c>
      <c r="D215" s="30" t="s">
        <v>218</v>
      </c>
      <c r="E215" s="28">
        <v>20</v>
      </c>
      <c r="F215" s="28">
        <v>11.7</v>
      </c>
      <c r="G215" s="28"/>
      <c r="H215" s="18" t="s">
        <v>5</v>
      </c>
      <c r="I215" s="19">
        <f>SUM(I216:I219)</f>
        <v>1758.6</v>
      </c>
      <c r="J215" s="19">
        <f>SUM(J216:J219)</f>
        <v>1072</v>
      </c>
      <c r="K215" s="19"/>
    </row>
    <row r="216" spans="1:11" s="12" customFormat="1" ht="40.5" customHeight="1">
      <c r="A216" s="128"/>
      <c r="B216" s="31"/>
      <c r="C216" s="29"/>
      <c r="D216" s="31"/>
      <c r="E216" s="28"/>
      <c r="F216" s="28"/>
      <c r="G216" s="28"/>
      <c r="H216" s="20" t="s">
        <v>6</v>
      </c>
      <c r="I216" s="19">
        <v>0</v>
      </c>
      <c r="J216" s="19">
        <v>0</v>
      </c>
      <c r="K216" s="19"/>
    </row>
    <row r="217" spans="1:11" s="12" customFormat="1" ht="33" customHeight="1">
      <c r="A217" s="128"/>
      <c r="B217" s="31"/>
      <c r="C217" s="29"/>
      <c r="D217" s="31"/>
      <c r="E217" s="28"/>
      <c r="F217" s="28"/>
      <c r="G217" s="28"/>
      <c r="H217" s="20" t="s">
        <v>7</v>
      </c>
      <c r="I217" s="19">
        <v>1758.6</v>
      </c>
      <c r="J217" s="19">
        <v>1072</v>
      </c>
      <c r="K217" s="19"/>
    </row>
    <row r="218" spans="1:11" s="12" customFormat="1" ht="42.75" customHeight="1">
      <c r="A218" s="128"/>
      <c r="B218" s="31"/>
      <c r="C218" s="29"/>
      <c r="D218" s="31"/>
      <c r="E218" s="28"/>
      <c r="F218" s="28"/>
      <c r="G218" s="28"/>
      <c r="H218" s="20" t="s">
        <v>8</v>
      </c>
      <c r="I218" s="19">
        <v>0</v>
      </c>
      <c r="J218" s="19">
        <v>0</v>
      </c>
      <c r="K218" s="19"/>
    </row>
    <row r="219" spans="1:11" s="17" customFormat="1" ht="27" customHeight="1">
      <c r="A219" s="128"/>
      <c r="B219" s="32"/>
      <c r="C219" s="29"/>
      <c r="D219" s="32"/>
      <c r="E219" s="28"/>
      <c r="F219" s="28"/>
      <c r="G219" s="28"/>
      <c r="H219" s="20" t="s">
        <v>9</v>
      </c>
      <c r="I219" s="19">
        <v>0</v>
      </c>
      <c r="J219" s="19">
        <v>0</v>
      </c>
      <c r="K219" s="19"/>
    </row>
    <row r="220" spans="1:11" s="12" customFormat="1">
      <c r="A220" s="33" t="s">
        <v>331</v>
      </c>
      <c r="B220" s="34"/>
      <c r="C220" s="34"/>
      <c r="D220" s="34"/>
      <c r="E220" s="34"/>
      <c r="F220" s="34"/>
      <c r="G220" s="34"/>
      <c r="H220" s="34"/>
      <c r="I220" s="34"/>
      <c r="J220" s="34"/>
      <c r="K220" s="35"/>
    </row>
    <row r="221" spans="1:11" s="12" customFormat="1">
      <c r="A221" s="128" t="s">
        <v>332</v>
      </c>
      <c r="B221" s="29" t="s">
        <v>100</v>
      </c>
      <c r="C221" s="29" t="s">
        <v>109</v>
      </c>
      <c r="D221" s="29" t="s">
        <v>110</v>
      </c>
      <c r="E221" s="29">
        <v>234</v>
      </c>
      <c r="F221" s="28">
        <v>223</v>
      </c>
      <c r="G221" s="28"/>
      <c r="H221" s="18" t="s">
        <v>5</v>
      </c>
      <c r="I221" s="19">
        <v>0</v>
      </c>
      <c r="J221" s="19">
        <v>0</v>
      </c>
      <c r="K221" s="19"/>
    </row>
    <row r="222" spans="1:11" s="12" customFormat="1">
      <c r="A222" s="128"/>
      <c r="B222" s="29"/>
      <c r="C222" s="29"/>
      <c r="D222" s="29"/>
      <c r="E222" s="29"/>
      <c r="F222" s="28"/>
      <c r="G222" s="28"/>
      <c r="H222" s="20" t="s">
        <v>6</v>
      </c>
      <c r="I222" s="19">
        <v>0</v>
      </c>
      <c r="J222" s="19">
        <v>0</v>
      </c>
      <c r="K222" s="19"/>
    </row>
    <row r="223" spans="1:11" s="12" customFormat="1" ht="24.75">
      <c r="A223" s="128"/>
      <c r="B223" s="29"/>
      <c r="C223" s="29"/>
      <c r="D223" s="29"/>
      <c r="E223" s="29"/>
      <c r="F223" s="28"/>
      <c r="G223" s="28"/>
      <c r="H223" s="20" t="s">
        <v>7</v>
      </c>
      <c r="I223" s="19">
        <v>0</v>
      </c>
      <c r="J223" s="19">
        <v>0</v>
      </c>
      <c r="K223" s="19"/>
    </row>
    <row r="224" spans="1:11" s="12" customFormat="1" ht="26.25" customHeight="1">
      <c r="A224" s="128"/>
      <c r="B224" s="29"/>
      <c r="C224" s="29"/>
      <c r="D224" s="29"/>
      <c r="E224" s="29"/>
      <c r="F224" s="28"/>
      <c r="G224" s="28"/>
      <c r="H224" s="20" t="s">
        <v>8</v>
      </c>
      <c r="I224" s="19">
        <v>0</v>
      </c>
      <c r="J224" s="19">
        <v>0</v>
      </c>
      <c r="K224" s="19"/>
    </row>
    <row r="225" spans="1:11" s="12" customFormat="1" ht="24.75">
      <c r="A225" s="128"/>
      <c r="B225" s="29"/>
      <c r="C225" s="29"/>
      <c r="D225" s="29"/>
      <c r="E225" s="29"/>
      <c r="F225" s="28"/>
      <c r="G225" s="28"/>
      <c r="H225" s="20" t="s">
        <v>9</v>
      </c>
      <c r="I225" s="19">
        <v>0</v>
      </c>
      <c r="J225" s="19">
        <v>0</v>
      </c>
      <c r="K225" s="19"/>
    </row>
    <row r="226" spans="1:11" s="12" customFormat="1">
      <c r="A226" s="128" t="s">
        <v>326</v>
      </c>
      <c r="B226" s="29" t="s">
        <v>101</v>
      </c>
      <c r="C226" s="29" t="s">
        <v>109</v>
      </c>
      <c r="D226" s="30" t="s">
        <v>179</v>
      </c>
      <c r="E226" s="28">
        <v>11</v>
      </c>
      <c r="F226" s="28">
        <v>19</v>
      </c>
      <c r="G226" s="28"/>
      <c r="H226" s="18" t="s">
        <v>5</v>
      </c>
      <c r="I226" s="19">
        <v>0</v>
      </c>
      <c r="J226" s="19">
        <v>0</v>
      </c>
      <c r="K226" s="19"/>
    </row>
    <row r="227" spans="1:11" s="12" customFormat="1">
      <c r="A227" s="128"/>
      <c r="B227" s="29"/>
      <c r="C227" s="29"/>
      <c r="D227" s="31"/>
      <c r="E227" s="28"/>
      <c r="F227" s="28"/>
      <c r="G227" s="28"/>
      <c r="H227" s="20" t="s">
        <v>6</v>
      </c>
      <c r="I227" s="19">
        <v>0</v>
      </c>
      <c r="J227" s="19">
        <v>0</v>
      </c>
      <c r="K227" s="19"/>
    </row>
    <row r="228" spans="1:11" s="12" customFormat="1" ht="24.75">
      <c r="A228" s="128"/>
      <c r="B228" s="29"/>
      <c r="C228" s="29"/>
      <c r="D228" s="31"/>
      <c r="E228" s="28"/>
      <c r="F228" s="28"/>
      <c r="G228" s="28"/>
      <c r="H228" s="20" t="s">
        <v>7</v>
      </c>
      <c r="I228" s="19">
        <v>0</v>
      </c>
      <c r="J228" s="19">
        <v>0</v>
      </c>
      <c r="K228" s="19"/>
    </row>
    <row r="229" spans="1:11" s="12" customFormat="1" ht="26.25" customHeight="1">
      <c r="A229" s="128"/>
      <c r="B229" s="29"/>
      <c r="C229" s="29"/>
      <c r="D229" s="31"/>
      <c r="E229" s="28"/>
      <c r="F229" s="28"/>
      <c r="G229" s="28"/>
      <c r="H229" s="20" t="s">
        <v>8</v>
      </c>
      <c r="I229" s="19">
        <v>0</v>
      </c>
      <c r="J229" s="19">
        <v>0</v>
      </c>
      <c r="K229" s="19"/>
    </row>
    <row r="230" spans="1:11" s="12" customFormat="1" ht="24.75">
      <c r="A230" s="128"/>
      <c r="B230" s="29"/>
      <c r="C230" s="29"/>
      <c r="D230" s="32"/>
      <c r="E230" s="28"/>
      <c r="F230" s="28"/>
      <c r="G230" s="28"/>
      <c r="H230" s="20" t="s">
        <v>9</v>
      </c>
      <c r="I230" s="19">
        <v>0</v>
      </c>
      <c r="J230" s="19">
        <v>0</v>
      </c>
      <c r="K230" s="19"/>
    </row>
    <row r="231" spans="1:11" s="12" customFormat="1">
      <c r="A231" s="128" t="s">
        <v>328</v>
      </c>
      <c r="B231" s="29" t="s">
        <v>102</v>
      </c>
      <c r="C231" s="29" t="s">
        <v>109</v>
      </c>
      <c r="D231" s="30" t="s">
        <v>184</v>
      </c>
      <c r="E231" s="28">
        <v>10</v>
      </c>
      <c r="F231" s="28">
        <v>10</v>
      </c>
      <c r="G231" s="28"/>
      <c r="H231" s="18" t="s">
        <v>5</v>
      </c>
      <c r="I231" s="19">
        <v>0</v>
      </c>
      <c r="J231" s="19">
        <v>0</v>
      </c>
      <c r="K231" s="19"/>
    </row>
    <row r="232" spans="1:11" s="12" customFormat="1">
      <c r="A232" s="128"/>
      <c r="B232" s="29"/>
      <c r="C232" s="29"/>
      <c r="D232" s="31"/>
      <c r="E232" s="28"/>
      <c r="F232" s="28"/>
      <c r="G232" s="28"/>
      <c r="H232" s="20" t="s">
        <v>6</v>
      </c>
      <c r="I232" s="19">
        <v>0</v>
      </c>
      <c r="J232" s="19">
        <v>0</v>
      </c>
      <c r="K232" s="19"/>
    </row>
    <row r="233" spans="1:11" s="12" customFormat="1" ht="24.75">
      <c r="A233" s="128"/>
      <c r="B233" s="29"/>
      <c r="C233" s="29"/>
      <c r="D233" s="31"/>
      <c r="E233" s="28"/>
      <c r="F233" s="28"/>
      <c r="G233" s="28"/>
      <c r="H233" s="20" t="s">
        <v>7</v>
      </c>
      <c r="I233" s="19">
        <v>0</v>
      </c>
      <c r="J233" s="19">
        <v>0</v>
      </c>
      <c r="K233" s="19"/>
    </row>
    <row r="234" spans="1:11" s="12" customFormat="1" ht="18.75" customHeight="1">
      <c r="A234" s="128"/>
      <c r="B234" s="29"/>
      <c r="C234" s="29"/>
      <c r="D234" s="31"/>
      <c r="E234" s="28"/>
      <c r="F234" s="28"/>
      <c r="G234" s="28"/>
      <c r="H234" s="20" t="s">
        <v>8</v>
      </c>
      <c r="I234" s="19">
        <v>0</v>
      </c>
      <c r="J234" s="19">
        <v>0</v>
      </c>
      <c r="K234" s="19"/>
    </row>
    <row r="235" spans="1:11" s="12" customFormat="1" ht="24.75">
      <c r="A235" s="128"/>
      <c r="B235" s="29"/>
      <c r="C235" s="29"/>
      <c r="D235" s="32"/>
      <c r="E235" s="28"/>
      <c r="F235" s="28"/>
      <c r="G235" s="28"/>
      <c r="H235" s="20" t="s">
        <v>9</v>
      </c>
      <c r="I235" s="19">
        <v>0</v>
      </c>
      <c r="J235" s="19">
        <v>0</v>
      </c>
      <c r="K235" s="19"/>
    </row>
    <row r="236" spans="1:11" s="12" customFormat="1">
      <c r="A236" s="128" t="s">
        <v>333</v>
      </c>
      <c r="B236" s="29" t="s">
        <v>103</v>
      </c>
      <c r="C236" s="29" t="s">
        <v>109</v>
      </c>
      <c r="D236" s="30" t="s">
        <v>183</v>
      </c>
      <c r="E236" s="28">
        <v>5</v>
      </c>
      <c r="F236" s="28">
        <v>5</v>
      </c>
      <c r="G236" s="28"/>
      <c r="H236" s="18" t="s">
        <v>5</v>
      </c>
      <c r="I236" s="19">
        <v>0</v>
      </c>
      <c r="J236" s="19">
        <v>0</v>
      </c>
      <c r="K236" s="19"/>
    </row>
    <row r="237" spans="1:11" s="12" customFormat="1">
      <c r="A237" s="128"/>
      <c r="B237" s="29"/>
      <c r="C237" s="29"/>
      <c r="D237" s="31"/>
      <c r="E237" s="28"/>
      <c r="F237" s="28"/>
      <c r="G237" s="28"/>
      <c r="H237" s="20" t="s">
        <v>6</v>
      </c>
      <c r="I237" s="19">
        <v>0</v>
      </c>
      <c r="J237" s="19">
        <v>0</v>
      </c>
      <c r="K237" s="19"/>
    </row>
    <row r="238" spans="1:11" s="12" customFormat="1" ht="24.75">
      <c r="A238" s="128"/>
      <c r="B238" s="29"/>
      <c r="C238" s="29"/>
      <c r="D238" s="31"/>
      <c r="E238" s="28"/>
      <c r="F238" s="28"/>
      <c r="G238" s="28"/>
      <c r="H238" s="20" t="s">
        <v>7</v>
      </c>
      <c r="I238" s="19">
        <v>0</v>
      </c>
      <c r="J238" s="19">
        <v>0</v>
      </c>
      <c r="K238" s="19"/>
    </row>
    <row r="239" spans="1:11" s="12" customFormat="1" ht="26.25" customHeight="1">
      <c r="A239" s="128"/>
      <c r="B239" s="29"/>
      <c r="C239" s="29"/>
      <c r="D239" s="31"/>
      <c r="E239" s="28"/>
      <c r="F239" s="28"/>
      <c r="G239" s="28"/>
      <c r="H239" s="20" t="s">
        <v>8</v>
      </c>
      <c r="I239" s="19">
        <v>0</v>
      </c>
      <c r="J239" s="19">
        <v>0</v>
      </c>
      <c r="K239" s="19"/>
    </row>
    <row r="240" spans="1:11" s="12" customFormat="1" ht="24.75">
      <c r="A240" s="128"/>
      <c r="B240" s="29"/>
      <c r="C240" s="29"/>
      <c r="D240" s="32"/>
      <c r="E240" s="28"/>
      <c r="F240" s="28"/>
      <c r="G240" s="28"/>
      <c r="H240" s="20" t="s">
        <v>9</v>
      </c>
      <c r="I240" s="19">
        <v>0</v>
      </c>
      <c r="J240" s="19">
        <v>0</v>
      </c>
      <c r="K240" s="19"/>
    </row>
    <row r="241" spans="1:11" s="12" customFormat="1">
      <c r="A241" s="128" t="s">
        <v>334</v>
      </c>
      <c r="B241" s="29" t="s">
        <v>104</v>
      </c>
      <c r="C241" s="29" t="s">
        <v>109</v>
      </c>
      <c r="D241" s="30" t="s">
        <v>188</v>
      </c>
      <c r="E241" s="28">
        <v>15</v>
      </c>
      <c r="F241" s="28">
        <v>15</v>
      </c>
      <c r="G241" s="28"/>
      <c r="H241" s="18" t="s">
        <v>5</v>
      </c>
      <c r="I241" s="19">
        <v>0</v>
      </c>
      <c r="J241" s="19">
        <v>0</v>
      </c>
      <c r="K241" s="19"/>
    </row>
    <row r="242" spans="1:11" s="12" customFormat="1">
      <c r="A242" s="128"/>
      <c r="B242" s="29"/>
      <c r="C242" s="29"/>
      <c r="D242" s="31"/>
      <c r="E242" s="28"/>
      <c r="F242" s="28"/>
      <c r="G242" s="28"/>
      <c r="H242" s="20" t="s">
        <v>6</v>
      </c>
      <c r="I242" s="19">
        <v>0</v>
      </c>
      <c r="J242" s="19">
        <v>0</v>
      </c>
      <c r="K242" s="19"/>
    </row>
    <row r="243" spans="1:11" s="12" customFormat="1" ht="24.75">
      <c r="A243" s="128"/>
      <c r="B243" s="29"/>
      <c r="C243" s="29"/>
      <c r="D243" s="31"/>
      <c r="E243" s="28"/>
      <c r="F243" s="28"/>
      <c r="G243" s="28"/>
      <c r="H243" s="20" t="s">
        <v>7</v>
      </c>
      <c r="I243" s="19">
        <v>0</v>
      </c>
      <c r="J243" s="19">
        <v>0</v>
      </c>
      <c r="K243" s="19"/>
    </row>
    <row r="244" spans="1:11" s="12" customFormat="1" ht="26.25" customHeight="1">
      <c r="A244" s="128"/>
      <c r="B244" s="29"/>
      <c r="C244" s="29"/>
      <c r="D244" s="31"/>
      <c r="E244" s="28"/>
      <c r="F244" s="28"/>
      <c r="G244" s="28"/>
      <c r="H244" s="20" t="s">
        <v>8</v>
      </c>
      <c r="I244" s="19">
        <v>0</v>
      </c>
      <c r="J244" s="19">
        <v>0</v>
      </c>
      <c r="K244" s="19"/>
    </row>
    <row r="245" spans="1:11" s="12" customFormat="1" ht="24.75">
      <c r="A245" s="128"/>
      <c r="B245" s="29"/>
      <c r="C245" s="29"/>
      <c r="D245" s="32"/>
      <c r="E245" s="28"/>
      <c r="F245" s="28"/>
      <c r="G245" s="28"/>
      <c r="H245" s="20" t="s">
        <v>9</v>
      </c>
      <c r="I245" s="19">
        <v>0</v>
      </c>
      <c r="J245" s="19">
        <v>0</v>
      </c>
      <c r="K245" s="19"/>
    </row>
    <row r="246" spans="1:11" s="12" customFormat="1">
      <c r="A246" s="128" t="s">
        <v>335</v>
      </c>
      <c r="B246" s="29" t="s">
        <v>105</v>
      </c>
      <c r="C246" s="29" t="s">
        <v>109</v>
      </c>
      <c r="D246" s="28" t="s">
        <v>187</v>
      </c>
      <c r="E246" s="28">
        <v>2</v>
      </c>
      <c r="F246" s="28">
        <v>2</v>
      </c>
      <c r="G246" s="28"/>
      <c r="H246" s="18" t="s">
        <v>5</v>
      </c>
      <c r="I246" s="19">
        <v>10</v>
      </c>
      <c r="J246" s="19">
        <v>10</v>
      </c>
      <c r="K246" s="19"/>
    </row>
    <row r="247" spans="1:11" s="12" customFormat="1">
      <c r="A247" s="128"/>
      <c r="B247" s="29"/>
      <c r="C247" s="29"/>
      <c r="D247" s="28"/>
      <c r="E247" s="28"/>
      <c r="F247" s="28"/>
      <c r="G247" s="28"/>
      <c r="H247" s="20" t="s">
        <v>6</v>
      </c>
      <c r="I247" s="19">
        <v>0</v>
      </c>
      <c r="J247" s="19">
        <v>0</v>
      </c>
      <c r="K247" s="19"/>
    </row>
    <row r="248" spans="1:11" s="12" customFormat="1" ht="18" customHeight="1">
      <c r="A248" s="128"/>
      <c r="B248" s="29"/>
      <c r="C248" s="29"/>
      <c r="D248" s="28"/>
      <c r="E248" s="28"/>
      <c r="F248" s="28"/>
      <c r="G248" s="28"/>
      <c r="H248" s="20" t="s">
        <v>7</v>
      </c>
      <c r="I248" s="19">
        <v>0</v>
      </c>
      <c r="J248" s="19">
        <v>0</v>
      </c>
      <c r="K248" s="19"/>
    </row>
    <row r="249" spans="1:11" s="12" customFormat="1" ht="26.25" hidden="1" customHeight="1">
      <c r="A249" s="128"/>
      <c r="B249" s="29"/>
      <c r="C249" s="29"/>
      <c r="D249" s="28"/>
      <c r="E249" s="28"/>
      <c r="F249" s="28"/>
      <c r="G249" s="28"/>
      <c r="H249" s="20" t="s">
        <v>8</v>
      </c>
      <c r="I249" s="19">
        <v>10</v>
      </c>
      <c r="J249" s="19">
        <v>10</v>
      </c>
      <c r="K249" s="19"/>
    </row>
    <row r="250" spans="1:11" s="12" customFormat="1" ht="24.75">
      <c r="A250" s="128"/>
      <c r="B250" s="29"/>
      <c r="C250" s="29"/>
      <c r="D250" s="28"/>
      <c r="E250" s="28"/>
      <c r="F250" s="28"/>
      <c r="G250" s="28"/>
      <c r="H250" s="20" t="s">
        <v>9</v>
      </c>
      <c r="I250" s="19"/>
      <c r="J250" s="19"/>
      <c r="K250" s="19"/>
    </row>
    <row r="251" spans="1:11" s="12" customFormat="1">
      <c r="A251" s="128" t="s">
        <v>336</v>
      </c>
      <c r="B251" s="29" t="s">
        <v>106</v>
      </c>
      <c r="C251" s="29" t="s">
        <v>109</v>
      </c>
      <c r="D251" s="28" t="s">
        <v>186</v>
      </c>
      <c r="E251" s="28">
        <v>3</v>
      </c>
      <c r="F251" s="28">
        <v>3</v>
      </c>
      <c r="G251" s="28"/>
      <c r="H251" s="18" t="s">
        <v>5</v>
      </c>
      <c r="I251" s="19">
        <v>0</v>
      </c>
      <c r="J251" s="19">
        <v>0</v>
      </c>
      <c r="K251" s="19"/>
    </row>
    <row r="252" spans="1:11" s="12" customFormat="1">
      <c r="A252" s="128"/>
      <c r="B252" s="29"/>
      <c r="C252" s="29"/>
      <c r="D252" s="28"/>
      <c r="E252" s="28"/>
      <c r="F252" s="28"/>
      <c r="G252" s="28"/>
      <c r="H252" s="20" t="s">
        <v>6</v>
      </c>
      <c r="I252" s="19">
        <v>0</v>
      </c>
      <c r="J252" s="19">
        <v>0</v>
      </c>
      <c r="K252" s="19"/>
    </row>
    <row r="253" spans="1:11" s="12" customFormat="1" ht="16.5" customHeight="1">
      <c r="A253" s="128"/>
      <c r="B253" s="29"/>
      <c r="C253" s="29"/>
      <c r="D253" s="28"/>
      <c r="E253" s="28"/>
      <c r="F253" s="28"/>
      <c r="G253" s="28"/>
      <c r="H253" s="20" t="s">
        <v>7</v>
      </c>
      <c r="I253" s="19">
        <v>0</v>
      </c>
      <c r="J253" s="19">
        <v>0</v>
      </c>
      <c r="K253" s="19"/>
    </row>
    <row r="254" spans="1:11" s="12" customFormat="1" ht="26.25" hidden="1" customHeight="1">
      <c r="A254" s="128"/>
      <c r="B254" s="29"/>
      <c r="C254" s="29"/>
      <c r="D254" s="28"/>
      <c r="E254" s="28"/>
      <c r="F254" s="28"/>
      <c r="G254" s="28"/>
      <c r="H254" s="20" t="s">
        <v>8</v>
      </c>
      <c r="I254" s="19">
        <v>0</v>
      </c>
      <c r="J254" s="19">
        <v>0</v>
      </c>
      <c r="K254" s="19"/>
    </row>
    <row r="255" spans="1:11" s="12" customFormat="1" ht="24.75">
      <c r="A255" s="128"/>
      <c r="B255" s="29"/>
      <c r="C255" s="29"/>
      <c r="D255" s="28"/>
      <c r="E255" s="28"/>
      <c r="F255" s="28"/>
      <c r="G255" s="28"/>
      <c r="H255" s="20" t="s">
        <v>9</v>
      </c>
      <c r="I255" s="19"/>
      <c r="J255" s="19"/>
      <c r="K255" s="19"/>
    </row>
    <row r="256" spans="1:11" s="12" customFormat="1">
      <c r="A256" s="128" t="s">
        <v>337</v>
      </c>
      <c r="B256" s="29" t="s">
        <v>107</v>
      </c>
      <c r="C256" s="29" t="s">
        <v>109</v>
      </c>
      <c r="D256" s="28" t="s">
        <v>185</v>
      </c>
      <c r="E256" s="28">
        <v>4</v>
      </c>
      <c r="F256" s="28">
        <v>4</v>
      </c>
      <c r="G256" s="28"/>
      <c r="H256" s="18" t="s">
        <v>5</v>
      </c>
      <c r="I256" s="19">
        <v>0</v>
      </c>
      <c r="J256" s="19">
        <v>0</v>
      </c>
      <c r="K256" s="19"/>
    </row>
    <row r="257" spans="1:11" s="12" customFormat="1" ht="18" customHeight="1">
      <c r="A257" s="128"/>
      <c r="B257" s="29"/>
      <c r="C257" s="29"/>
      <c r="D257" s="28"/>
      <c r="E257" s="28"/>
      <c r="F257" s="28"/>
      <c r="G257" s="28"/>
      <c r="H257" s="20" t="s">
        <v>6</v>
      </c>
      <c r="I257" s="19">
        <v>0</v>
      </c>
      <c r="J257" s="19">
        <v>0</v>
      </c>
      <c r="K257" s="19"/>
    </row>
    <row r="258" spans="1:11" s="12" customFormat="1" ht="24.75" hidden="1" customHeight="1">
      <c r="A258" s="128"/>
      <c r="B258" s="29"/>
      <c r="C258" s="29"/>
      <c r="D258" s="28"/>
      <c r="E258" s="28"/>
      <c r="F258" s="28"/>
      <c r="G258" s="28"/>
      <c r="H258" s="20" t="s">
        <v>7</v>
      </c>
      <c r="I258" s="19">
        <v>0</v>
      </c>
      <c r="J258" s="19">
        <v>0</v>
      </c>
      <c r="K258" s="19"/>
    </row>
    <row r="259" spans="1:11" s="12" customFormat="1" ht="26.25" hidden="1" customHeight="1">
      <c r="A259" s="128"/>
      <c r="B259" s="29"/>
      <c r="C259" s="29"/>
      <c r="D259" s="28"/>
      <c r="E259" s="28"/>
      <c r="F259" s="28"/>
      <c r="G259" s="28"/>
      <c r="H259" s="20" t="s">
        <v>8</v>
      </c>
      <c r="I259" s="19"/>
      <c r="J259" s="19"/>
      <c r="K259" s="19"/>
    </row>
    <row r="260" spans="1:11" s="12" customFormat="1" ht="24.75">
      <c r="A260" s="128"/>
      <c r="B260" s="29"/>
      <c r="C260" s="29"/>
      <c r="D260" s="28"/>
      <c r="E260" s="28"/>
      <c r="F260" s="28"/>
      <c r="G260" s="28"/>
      <c r="H260" s="20" t="s">
        <v>9</v>
      </c>
      <c r="I260" s="19"/>
      <c r="J260" s="19"/>
      <c r="K260" s="19"/>
    </row>
    <row r="261" spans="1:11" s="12" customFormat="1">
      <c r="A261" s="128" t="s">
        <v>338</v>
      </c>
      <c r="B261" s="29" t="s">
        <v>108</v>
      </c>
      <c r="C261" s="29" t="s">
        <v>109</v>
      </c>
      <c r="D261" s="30" t="s">
        <v>180</v>
      </c>
      <c r="E261" s="28">
        <v>55</v>
      </c>
      <c r="F261" s="28">
        <v>55</v>
      </c>
      <c r="G261" s="28"/>
      <c r="H261" s="18" t="s">
        <v>5</v>
      </c>
      <c r="I261" s="19">
        <v>0</v>
      </c>
      <c r="J261" s="19">
        <v>0</v>
      </c>
      <c r="K261" s="19"/>
    </row>
    <row r="262" spans="1:11" s="12" customFormat="1">
      <c r="A262" s="128"/>
      <c r="B262" s="29"/>
      <c r="C262" s="29"/>
      <c r="D262" s="31"/>
      <c r="E262" s="28"/>
      <c r="F262" s="28"/>
      <c r="G262" s="28"/>
      <c r="H262" s="20" t="s">
        <v>6</v>
      </c>
      <c r="I262" s="19">
        <v>0</v>
      </c>
      <c r="J262" s="19">
        <v>0</v>
      </c>
      <c r="K262" s="19"/>
    </row>
    <row r="263" spans="1:11" s="12" customFormat="1" ht="13.5" customHeight="1">
      <c r="A263" s="128"/>
      <c r="B263" s="29"/>
      <c r="C263" s="29"/>
      <c r="D263" s="31"/>
      <c r="E263" s="28"/>
      <c r="F263" s="28"/>
      <c r="G263" s="28"/>
      <c r="H263" s="20" t="s">
        <v>7</v>
      </c>
      <c r="I263" s="19">
        <v>0</v>
      </c>
      <c r="J263" s="19">
        <v>0</v>
      </c>
      <c r="K263" s="19"/>
    </row>
    <row r="264" spans="1:11" s="12" customFormat="1" ht="26.25" hidden="1" customHeight="1">
      <c r="A264" s="128"/>
      <c r="B264" s="29"/>
      <c r="C264" s="29"/>
      <c r="D264" s="31"/>
      <c r="E264" s="28"/>
      <c r="F264" s="28"/>
      <c r="G264" s="28"/>
      <c r="H264" s="20" t="s">
        <v>8</v>
      </c>
      <c r="I264" s="19">
        <v>0</v>
      </c>
      <c r="J264" s="19">
        <v>0</v>
      </c>
      <c r="K264" s="19"/>
    </row>
    <row r="265" spans="1:11" s="17" customFormat="1" ht="27" customHeight="1">
      <c r="A265" s="128"/>
      <c r="B265" s="29"/>
      <c r="C265" s="29"/>
      <c r="D265" s="32"/>
      <c r="E265" s="28"/>
      <c r="F265" s="28"/>
      <c r="G265" s="28"/>
      <c r="H265" s="20" t="s">
        <v>9</v>
      </c>
      <c r="I265" s="19"/>
      <c r="J265" s="19"/>
      <c r="K265" s="19"/>
    </row>
    <row r="266" spans="1:11" s="12" customFormat="1">
      <c r="A266" s="33" t="s">
        <v>339</v>
      </c>
      <c r="B266" s="34"/>
      <c r="C266" s="34"/>
      <c r="D266" s="34"/>
      <c r="E266" s="34"/>
      <c r="F266" s="34"/>
      <c r="G266" s="34"/>
      <c r="H266" s="34"/>
      <c r="I266" s="34"/>
      <c r="J266" s="34"/>
      <c r="K266" s="35"/>
    </row>
    <row r="267" spans="1:11" s="12" customFormat="1" ht="23.25" customHeight="1">
      <c r="A267" s="128" t="s">
        <v>340</v>
      </c>
      <c r="B267" s="29" t="s">
        <v>111</v>
      </c>
      <c r="C267" s="29" t="s">
        <v>109</v>
      </c>
      <c r="D267" s="28" t="s">
        <v>178</v>
      </c>
      <c r="E267" s="28">
        <v>234</v>
      </c>
      <c r="F267" s="28">
        <v>223</v>
      </c>
      <c r="G267" s="30" t="s">
        <v>255</v>
      </c>
      <c r="H267" s="18" t="s">
        <v>5</v>
      </c>
      <c r="I267" s="19">
        <v>1200</v>
      </c>
      <c r="J267" s="19">
        <v>1200</v>
      </c>
      <c r="K267" s="19"/>
    </row>
    <row r="268" spans="1:11" s="12" customFormat="1" ht="24" customHeight="1">
      <c r="A268" s="128"/>
      <c r="B268" s="29"/>
      <c r="C268" s="29"/>
      <c r="D268" s="28"/>
      <c r="E268" s="28"/>
      <c r="F268" s="28"/>
      <c r="G268" s="31"/>
      <c r="H268" s="20" t="s">
        <v>6</v>
      </c>
      <c r="I268" s="19">
        <v>0</v>
      </c>
      <c r="J268" s="19">
        <v>0</v>
      </c>
      <c r="K268" s="19"/>
    </row>
    <row r="269" spans="1:11" s="12" customFormat="1" ht="15.75" customHeight="1">
      <c r="A269" s="128"/>
      <c r="B269" s="29"/>
      <c r="C269" s="29"/>
      <c r="D269" s="28"/>
      <c r="E269" s="28"/>
      <c r="F269" s="28"/>
      <c r="G269" s="31"/>
      <c r="H269" s="20" t="s">
        <v>7</v>
      </c>
      <c r="I269" s="19">
        <v>0</v>
      </c>
      <c r="J269" s="19">
        <v>0</v>
      </c>
      <c r="K269" s="19"/>
    </row>
    <row r="270" spans="1:11" s="12" customFormat="1" ht="15.75" customHeight="1">
      <c r="A270" s="128"/>
      <c r="B270" s="29"/>
      <c r="C270" s="29"/>
      <c r="D270" s="28"/>
      <c r="E270" s="28"/>
      <c r="F270" s="28"/>
      <c r="G270" s="31"/>
      <c r="H270" s="20" t="s">
        <v>8</v>
      </c>
      <c r="I270" s="19">
        <v>0</v>
      </c>
      <c r="J270" s="19">
        <v>0</v>
      </c>
      <c r="K270" s="19"/>
    </row>
    <row r="271" spans="1:11" s="12" customFormat="1" ht="24.75">
      <c r="A271" s="128"/>
      <c r="B271" s="29"/>
      <c r="C271" s="29"/>
      <c r="D271" s="28"/>
      <c r="E271" s="28"/>
      <c r="F271" s="28"/>
      <c r="G271" s="32"/>
      <c r="H271" s="20" t="s">
        <v>9</v>
      </c>
      <c r="I271" s="19">
        <v>1200</v>
      </c>
      <c r="J271" s="19">
        <v>1200</v>
      </c>
      <c r="K271" s="19"/>
    </row>
    <row r="272" spans="1:11" s="12" customFormat="1" ht="23.25" customHeight="1">
      <c r="A272" s="128" t="s">
        <v>341</v>
      </c>
      <c r="B272" s="29" t="s">
        <v>112</v>
      </c>
      <c r="C272" s="29" t="s">
        <v>109</v>
      </c>
      <c r="D272" s="30" t="s">
        <v>189</v>
      </c>
      <c r="E272" s="28">
        <v>118</v>
      </c>
      <c r="F272" s="28">
        <v>119</v>
      </c>
      <c r="G272" s="28"/>
      <c r="H272" s="18" t="s">
        <v>5</v>
      </c>
      <c r="I272" s="19">
        <f>SUM(I273:I276)</f>
        <v>2100</v>
      </c>
      <c r="J272" s="19">
        <f>SUM(J273:J276)</f>
        <v>0</v>
      </c>
      <c r="K272" s="19"/>
    </row>
    <row r="273" spans="1:11" s="12" customFormat="1" ht="22.5" customHeight="1">
      <c r="A273" s="128"/>
      <c r="B273" s="29"/>
      <c r="C273" s="29"/>
      <c r="D273" s="31"/>
      <c r="E273" s="28"/>
      <c r="F273" s="28"/>
      <c r="G273" s="28"/>
      <c r="H273" s="20" t="s">
        <v>6</v>
      </c>
      <c r="I273" s="19">
        <v>0</v>
      </c>
      <c r="J273" s="19">
        <v>0</v>
      </c>
      <c r="K273" s="19"/>
    </row>
    <row r="274" spans="1:11" s="12" customFormat="1" ht="12.75" customHeight="1">
      <c r="A274" s="128"/>
      <c r="B274" s="29"/>
      <c r="C274" s="29"/>
      <c r="D274" s="31"/>
      <c r="E274" s="28"/>
      <c r="F274" s="28"/>
      <c r="G274" s="28"/>
      <c r="H274" s="20" t="s">
        <v>7</v>
      </c>
      <c r="I274" s="19">
        <v>0</v>
      </c>
      <c r="J274" s="19">
        <v>0</v>
      </c>
      <c r="K274" s="19"/>
    </row>
    <row r="275" spans="1:11" s="12" customFormat="1" ht="18.75" customHeight="1">
      <c r="A275" s="128"/>
      <c r="B275" s="29"/>
      <c r="C275" s="29"/>
      <c r="D275" s="31"/>
      <c r="E275" s="28"/>
      <c r="F275" s="28"/>
      <c r="G275" s="28"/>
      <c r="H275" s="20" t="s">
        <v>8</v>
      </c>
      <c r="I275" s="19">
        <v>0</v>
      </c>
      <c r="J275" s="19">
        <v>0</v>
      </c>
      <c r="K275" s="19"/>
    </row>
    <row r="276" spans="1:11" s="12" customFormat="1" ht="24.75">
      <c r="A276" s="128"/>
      <c r="B276" s="29"/>
      <c r="C276" s="29"/>
      <c r="D276" s="32"/>
      <c r="E276" s="28"/>
      <c r="F276" s="28"/>
      <c r="G276" s="28"/>
      <c r="H276" s="20" t="s">
        <v>9</v>
      </c>
      <c r="I276" s="19">
        <v>2100</v>
      </c>
      <c r="J276" s="19">
        <v>0</v>
      </c>
      <c r="K276" s="19"/>
    </row>
    <row r="277" spans="1:11" s="12" customFormat="1" ht="23.25" customHeight="1">
      <c r="A277" s="128" t="s">
        <v>342</v>
      </c>
      <c r="B277" s="29" t="s">
        <v>113</v>
      </c>
      <c r="C277" s="29" t="s">
        <v>109</v>
      </c>
      <c r="D277" s="30" t="s">
        <v>181</v>
      </c>
      <c r="E277" s="28">
        <v>7</v>
      </c>
      <c r="F277" s="28">
        <v>10</v>
      </c>
      <c r="G277" s="28"/>
      <c r="H277" s="18" t="s">
        <v>5</v>
      </c>
      <c r="I277" s="19">
        <f>SUM(I278:I281)</f>
        <v>800</v>
      </c>
      <c r="J277" s="19">
        <f>SUM(J278:J281)</f>
        <v>0</v>
      </c>
      <c r="K277" s="19"/>
    </row>
    <row r="278" spans="1:11" s="12" customFormat="1" ht="34.5" customHeight="1">
      <c r="A278" s="128"/>
      <c r="B278" s="29"/>
      <c r="C278" s="29"/>
      <c r="D278" s="31"/>
      <c r="E278" s="28"/>
      <c r="F278" s="28"/>
      <c r="G278" s="28"/>
      <c r="H278" s="20" t="s">
        <v>6</v>
      </c>
      <c r="I278" s="19">
        <v>0</v>
      </c>
      <c r="J278" s="19">
        <v>0</v>
      </c>
      <c r="K278" s="19"/>
    </row>
    <row r="279" spans="1:11" s="12" customFormat="1" ht="23.25" customHeight="1">
      <c r="A279" s="128"/>
      <c r="B279" s="29"/>
      <c r="C279" s="29"/>
      <c r="D279" s="31"/>
      <c r="E279" s="28"/>
      <c r="F279" s="28"/>
      <c r="G279" s="28"/>
      <c r="H279" s="20" t="s">
        <v>7</v>
      </c>
      <c r="I279" s="19">
        <v>0</v>
      </c>
      <c r="J279" s="19">
        <v>0</v>
      </c>
      <c r="K279" s="19"/>
    </row>
    <row r="280" spans="1:11" s="12" customFormat="1" ht="26.25" customHeight="1">
      <c r="A280" s="128"/>
      <c r="B280" s="29"/>
      <c r="C280" s="29"/>
      <c r="D280" s="31"/>
      <c r="E280" s="28"/>
      <c r="F280" s="28"/>
      <c r="G280" s="28"/>
      <c r="H280" s="20" t="s">
        <v>8</v>
      </c>
      <c r="I280" s="19">
        <v>0</v>
      </c>
      <c r="J280" s="19">
        <v>0</v>
      </c>
      <c r="K280" s="19"/>
    </row>
    <row r="281" spans="1:11" s="12" customFormat="1" ht="24.75">
      <c r="A281" s="128"/>
      <c r="B281" s="29"/>
      <c r="C281" s="29"/>
      <c r="D281" s="32"/>
      <c r="E281" s="28"/>
      <c r="F281" s="28"/>
      <c r="G281" s="28"/>
      <c r="H281" s="20" t="s">
        <v>9</v>
      </c>
      <c r="I281" s="19">
        <v>800</v>
      </c>
      <c r="J281" s="19">
        <v>0</v>
      </c>
      <c r="K281" s="19"/>
    </row>
    <row r="282" spans="1:11" s="12" customFormat="1" ht="23.25" customHeight="1">
      <c r="A282" s="128" t="s">
        <v>343</v>
      </c>
      <c r="B282" s="28" t="s">
        <v>114</v>
      </c>
      <c r="C282" s="29" t="s">
        <v>109</v>
      </c>
      <c r="D282" s="28" t="s">
        <v>190</v>
      </c>
      <c r="E282" s="28">
        <v>6500</v>
      </c>
      <c r="F282" s="28">
        <v>6802</v>
      </c>
      <c r="G282" s="30" t="s">
        <v>253</v>
      </c>
      <c r="H282" s="18" t="s">
        <v>5</v>
      </c>
      <c r="I282" s="19">
        <v>1300</v>
      </c>
      <c r="J282" s="19">
        <v>0</v>
      </c>
      <c r="K282" s="19"/>
    </row>
    <row r="283" spans="1:11" s="12" customFormat="1" ht="34.5" customHeight="1">
      <c r="A283" s="128"/>
      <c r="B283" s="28"/>
      <c r="C283" s="29"/>
      <c r="D283" s="28"/>
      <c r="E283" s="28"/>
      <c r="F283" s="28"/>
      <c r="G283" s="31"/>
      <c r="H283" s="20" t="s">
        <v>6</v>
      </c>
      <c r="I283" s="19">
        <v>0</v>
      </c>
      <c r="J283" s="19">
        <v>0</v>
      </c>
      <c r="K283" s="19"/>
    </row>
    <row r="284" spans="1:11" s="12" customFormat="1" ht="23.25" customHeight="1">
      <c r="A284" s="128"/>
      <c r="B284" s="28"/>
      <c r="C284" s="29"/>
      <c r="D284" s="28"/>
      <c r="E284" s="28"/>
      <c r="F284" s="28"/>
      <c r="G284" s="31"/>
      <c r="H284" s="20" t="s">
        <v>7</v>
      </c>
      <c r="I284" s="19">
        <v>0</v>
      </c>
      <c r="J284" s="19">
        <v>0</v>
      </c>
      <c r="K284" s="19"/>
    </row>
    <row r="285" spans="1:11" s="12" customFormat="1" ht="26.25" customHeight="1">
      <c r="A285" s="128"/>
      <c r="B285" s="28"/>
      <c r="C285" s="29"/>
      <c r="D285" s="28"/>
      <c r="E285" s="28"/>
      <c r="F285" s="28"/>
      <c r="G285" s="31"/>
      <c r="H285" s="20" t="s">
        <v>8</v>
      </c>
      <c r="I285" s="19">
        <v>0</v>
      </c>
      <c r="J285" s="19">
        <v>0</v>
      </c>
      <c r="K285" s="19"/>
    </row>
    <row r="286" spans="1:11" s="12" customFormat="1" ht="15" customHeight="1">
      <c r="A286" s="128"/>
      <c r="B286" s="28"/>
      <c r="C286" s="29"/>
      <c r="D286" s="28"/>
      <c r="E286" s="28"/>
      <c r="F286" s="28"/>
      <c r="G286" s="32"/>
      <c r="H286" s="20" t="s">
        <v>9</v>
      </c>
      <c r="I286" s="19">
        <v>1300</v>
      </c>
      <c r="J286" s="19">
        <v>0</v>
      </c>
      <c r="K286" s="19"/>
    </row>
    <row r="287" spans="1:11" s="12" customFormat="1" ht="23.25" customHeight="1">
      <c r="A287" s="128" t="s">
        <v>344</v>
      </c>
      <c r="B287" s="28" t="s">
        <v>115</v>
      </c>
      <c r="C287" s="29" t="s">
        <v>109</v>
      </c>
      <c r="D287" s="28" t="s">
        <v>190</v>
      </c>
      <c r="E287" s="28">
        <v>6500</v>
      </c>
      <c r="F287" s="28">
        <v>6802</v>
      </c>
      <c r="G287" s="28"/>
      <c r="H287" s="18" t="s">
        <v>5</v>
      </c>
      <c r="I287" s="19">
        <v>700</v>
      </c>
      <c r="J287" s="19">
        <v>700</v>
      </c>
      <c r="K287" s="19"/>
    </row>
    <row r="288" spans="1:11" s="12" customFormat="1" ht="34.5" customHeight="1">
      <c r="A288" s="128"/>
      <c r="B288" s="28"/>
      <c r="C288" s="29"/>
      <c r="D288" s="28"/>
      <c r="E288" s="28"/>
      <c r="F288" s="28"/>
      <c r="G288" s="28"/>
      <c r="H288" s="20" t="s">
        <v>6</v>
      </c>
      <c r="I288" s="19">
        <v>0</v>
      </c>
      <c r="J288" s="19">
        <v>0</v>
      </c>
      <c r="K288" s="19"/>
    </row>
    <row r="289" spans="1:11" s="12" customFormat="1" ht="23.25" customHeight="1">
      <c r="A289" s="128"/>
      <c r="B289" s="28"/>
      <c r="C289" s="29"/>
      <c r="D289" s="28"/>
      <c r="E289" s="28"/>
      <c r="F289" s="28"/>
      <c r="G289" s="28"/>
      <c r="H289" s="20" t="s">
        <v>7</v>
      </c>
      <c r="I289" s="19">
        <v>0</v>
      </c>
      <c r="J289" s="19">
        <v>0</v>
      </c>
      <c r="K289" s="19"/>
    </row>
    <row r="290" spans="1:11" s="12" customFormat="1" ht="26.25" customHeight="1">
      <c r="A290" s="128"/>
      <c r="B290" s="28"/>
      <c r="C290" s="29"/>
      <c r="D290" s="28"/>
      <c r="E290" s="28"/>
      <c r="F290" s="28"/>
      <c r="G290" s="28"/>
      <c r="H290" s="20" t="s">
        <v>8</v>
      </c>
      <c r="I290" s="19">
        <v>0</v>
      </c>
      <c r="J290" s="19">
        <v>0</v>
      </c>
      <c r="K290" s="19"/>
    </row>
    <row r="291" spans="1:11" s="12" customFormat="1" ht="15" customHeight="1">
      <c r="A291" s="128"/>
      <c r="B291" s="28"/>
      <c r="C291" s="29"/>
      <c r="D291" s="28"/>
      <c r="E291" s="28"/>
      <c r="F291" s="28"/>
      <c r="G291" s="28"/>
      <c r="H291" s="20" t="s">
        <v>9</v>
      </c>
      <c r="I291" s="19">
        <v>700</v>
      </c>
      <c r="J291" s="19">
        <v>700</v>
      </c>
      <c r="K291" s="19"/>
    </row>
    <row r="292" spans="1:11" s="12" customFormat="1" ht="23.25" customHeight="1">
      <c r="A292" s="128" t="s">
        <v>345</v>
      </c>
      <c r="B292" s="28" t="s">
        <v>116</v>
      </c>
      <c r="C292" s="29" t="s">
        <v>109</v>
      </c>
      <c r="D292" s="28" t="s">
        <v>190</v>
      </c>
      <c r="E292" s="28">
        <v>6500</v>
      </c>
      <c r="F292" s="28">
        <v>6802</v>
      </c>
      <c r="G292" s="28"/>
      <c r="H292" s="18" t="s">
        <v>5</v>
      </c>
      <c r="I292" s="19">
        <v>400</v>
      </c>
      <c r="J292" s="19">
        <v>400</v>
      </c>
      <c r="K292" s="19"/>
    </row>
    <row r="293" spans="1:11" s="12" customFormat="1" ht="34.5" customHeight="1">
      <c r="A293" s="128"/>
      <c r="B293" s="28"/>
      <c r="C293" s="29"/>
      <c r="D293" s="28"/>
      <c r="E293" s="28"/>
      <c r="F293" s="28"/>
      <c r="G293" s="28"/>
      <c r="H293" s="20" t="s">
        <v>6</v>
      </c>
      <c r="I293" s="19">
        <v>0</v>
      </c>
      <c r="J293" s="19">
        <v>0</v>
      </c>
      <c r="K293" s="19"/>
    </row>
    <row r="294" spans="1:11" s="12" customFormat="1" ht="23.25" customHeight="1">
      <c r="A294" s="128"/>
      <c r="B294" s="28"/>
      <c r="C294" s="29"/>
      <c r="D294" s="28"/>
      <c r="E294" s="28"/>
      <c r="F294" s="28"/>
      <c r="G294" s="28"/>
      <c r="H294" s="20" t="s">
        <v>7</v>
      </c>
      <c r="I294" s="19">
        <v>0</v>
      </c>
      <c r="J294" s="19">
        <v>0</v>
      </c>
      <c r="K294" s="19"/>
    </row>
    <row r="295" spans="1:11" s="12" customFormat="1" ht="26.25" customHeight="1">
      <c r="A295" s="128"/>
      <c r="B295" s="28"/>
      <c r="C295" s="29"/>
      <c r="D295" s="28"/>
      <c r="E295" s="28"/>
      <c r="F295" s="28"/>
      <c r="G295" s="28"/>
      <c r="H295" s="20" t="s">
        <v>8</v>
      </c>
      <c r="I295" s="19">
        <v>0</v>
      </c>
      <c r="J295" s="19">
        <v>0</v>
      </c>
      <c r="K295" s="19"/>
    </row>
    <row r="296" spans="1:11" s="12" customFormat="1" ht="24.75">
      <c r="A296" s="128"/>
      <c r="B296" s="28"/>
      <c r="C296" s="29"/>
      <c r="D296" s="28"/>
      <c r="E296" s="28"/>
      <c r="F296" s="28"/>
      <c r="G296" s="28"/>
      <c r="H296" s="20" t="s">
        <v>9</v>
      </c>
      <c r="I296" s="19">
        <v>400</v>
      </c>
      <c r="J296" s="19">
        <v>400</v>
      </c>
      <c r="K296" s="19"/>
    </row>
    <row r="297" spans="1:11" s="12" customFormat="1">
      <c r="A297" s="128" t="s">
        <v>346</v>
      </c>
      <c r="B297" s="29" t="s">
        <v>117</v>
      </c>
      <c r="C297" s="29" t="s">
        <v>26</v>
      </c>
      <c r="D297" s="28"/>
      <c r="E297" s="28"/>
      <c r="F297" s="28"/>
      <c r="G297" s="30" t="s">
        <v>256</v>
      </c>
      <c r="H297" s="18" t="s">
        <v>5</v>
      </c>
      <c r="I297" s="19">
        <f>SUM(I298:I301)</f>
        <v>17500</v>
      </c>
      <c r="J297" s="19">
        <f>SUM(J298:J301)</f>
        <v>0</v>
      </c>
      <c r="K297" s="19"/>
    </row>
    <row r="298" spans="1:11" s="12" customFormat="1">
      <c r="A298" s="128"/>
      <c r="B298" s="29"/>
      <c r="C298" s="29"/>
      <c r="D298" s="28"/>
      <c r="E298" s="28"/>
      <c r="F298" s="28"/>
      <c r="G298" s="31"/>
      <c r="H298" s="20" t="s">
        <v>6</v>
      </c>
      <c r="I298" s="19">
        <v>0</v>
      </c>
      <c r="J298" s="19">
        <v>0</v>
      </c>
      <c r="K298" s="19"/>
    </row>
    <row r="299" spans="1:11" s="12" customFormat="1" ht="24.75">
      <c r="A299" s="128"/>
      <c r="B299" s="29"/>
      <c r="C299" s="29"/>
      <c r="D299" s="28"/>
      <c r="E299" s="28"/>
      <c r="F299" s="28"/>
      <c r="G299" s="31"/>
      <c r="H299" s="20" t="s">
        <v>7</v>
      </c>
      <c r="I299" s="19">
        <v>14000</v>
      </c>
      <c r="J299" s="19">
        <v>0</v>
      </c>
      <c r="K299" s="19"/>
    </row>
    <row r="300" spans="1:11" s="12" customFormat="1" ht="26.25" customHeight="1">
      <c r="A300" s="128"/>
      <c r="B300" s="29"/>
      <c r="C300" s="29"/>
      <c r="D300" s="28"/>
      <c r="E300" s="28"/>
      <c r="F300" s="28"/>
      <c r="G300" s="31"/>
      <c r="H300" s="20" t="s">
        <v>8</v>
      </c>
      <c r="I300" s="19">
        <v>0</v>
      </c>
      <c r="J300" s="19">
        <v>0</v>
      </c>
      <c r="K300" s="19"/>
    </row>
    <row r="301" spans="1:11" s="12" customFormat="1" ht="24.75">
      <c r="A301" s="128"/>
      <c r="B301" s="29"/>
      <c r="C301" s="29"/>
      <c r="D301" s="28"/>
      <c r="E301" s="28"/>
      <c r="F301" s="28"/>
      <c r="G301" s="32"/>
      <c r="H301" s="20" t="s">
        <v>9</v>
      </c>
      <c r="I301" s="19">
        <v>3500</v>
      </c>
      <c r="J301" s="19">
        <v>0</v>
      </c>
      <c r="K301" s="19"/>
    </row>
    <row r="302" spans="1:11" s="12" customFormat="1" ht="23.25" customHeight="1">
      <c r="A302" s="128" t="s">
        <v>347</v>
      </c>
      <c r="B302" s="29" t="s">
        <v>118</v>
      </c>
      <c r="C302" s="29" t="s">
        <v>26</v>
      </c>
      <c r="D302" s="28" t="s">
        <v>257</v>
      </c>
      <c r="E302" s="28">
        <v>1</v>
      </c>
      <c r="F302" s="28">
        <v>1</v>
      </c>
      <c r="G302" s="28"/>
      <c r="H302" s="18" t="s">
        <v>5</v>
      </c>
      <c r="I302" s="19">
        <v>4500</v>
      </c>
      <c r="J302" s="19">
        <v>4500</v>
      </c>
      <c r="K302" s="19"/>
    </row>
    <row r="303" spans="1:11" s="12" customFormat="1" ht="34.5" customHeight="1">
      <c r="A303" s="128"/>
      <c r="B303" s="29"/>
      <c r="C303" s="29"/>
      <c r="D303" s="28"/>
      <c r="E303" s="28"/>
      <c r="F303" s="28"/>
      <c r="G303" s="28"/>
      <c r="H303" s="20" t="s">
        <v>6</v>
      </c>
      <c r="I303" s="19">
        <v>0</v>
      </c>
      <c r="J303" s="19">
        <v>0</v>
      </c>
      <c r="K303" s="19"/>
    </row>
    <row r="304" spans="1:11" s="12" customFormat="1" ht="23.25" customHeight="1">
      <c r="A304" s="128"/>
      <c r="B304" s="29"/>
      <c r="C304" s="29"/>
      <c r="D304" s="28"/>
      <c r="E304" s="28"/>
      <c r="F304" s="28"/>
      <c r="G304" s="28"/>
      <c r="H304" s="20" t="s">
        <v>7</v>
      </c>
      <c r="I304" s="19">
        <v>0</v>
      </c>
      <c r="J304" s="19">
        <v>0</v>
      </c>
      <c r="K304" s="19"/>
    </row>
    <row r="305" spans="1:11" s="12" customFormat="1" ht="26.25" customHeight="1">
      <c r="A305" s="128"/>
      <c r="B305" s="29"/>
      <c r="C305" s="29"/>
      <c r="D305" s="28"/>
      <c r="E305" s="28"/>
      <c r="F305" s="28"/>
      <c r="G305" s="28"/>
      <c r="H305" s="20" t="s">
        <v>8</v>
      </c>
      <c r="I305" s="19">
        <v>0</v>
      </c>
      <c r="J305" s="19">
        <v>0</v>
      </c>
      <c r="K305" s="19"/>
    </row>
    <row r="306" spans="1:11" s="12" customFormat="1" ht="24.75">
      <c r="A306" s="128"/>
      <c r="B306" s="29"/>
      <c r="C306" s="29"/>
      <c r="D306" s="28"/>
      <c r="E306" s="28"/>
      <c r="F306" s="28"/>
      <c r="G306" s="28"/>
      <c r="H306" s="20" t="s">
        <v>9</v>
      </c>
      <c r="I306" s="19">
        <v>4500</v>
      </c>
      <c r="J306" s="19">
        <v>4500</v>
      </c>
      <c r="K306" s="19"/>
    </row>
    <row r="307" spans="1:11" s="12" customFormat="1" ht="23.25" customHeight="1">
      <c r="A307" s="128" t="s">
        <v>348</v>
      </c>
      <c r="B307" s="29" t="s">
        <v>119</v>
      </c>
      <c r="C307" s="29" t="s">
        <v>26</v>
      </c>
      <c r="D307" s="28" t="s">
        <v>202</v>
      </c>
      <c r="E307" s="28">
        <v>20000</v>
      </c>
      <c r="F307" s="28">
        <v>19874</v>
      </c>
      <c r="G307" s="30" t="s">
        <v>277</v>
      </c>
      <c r="H307" s="18" t="s">
        <v>5</v>
      </c>
      <c r="I307" s="19">
        <f>SUM(I308:I311)</f>
        <v>0</v>
      </c>
      <c r="J307" s="19">
        <f>SUM(J308:J311)</f>
        <v>17440</v>
      </c>
      <c r="K307" s="19"/>
    </row>
    <row r="308" spans="1:11" s="12" customFormat="1" ht="34.5" customHeight="1">
      <c r="A308" s="128"/>
      <c r="B308" s="29"/>
      <c r="C308" s="29"/>
      <c r="D308" s="28"/>
      <c r="E308" s="28"/>
      <c r="F308" s="28"/>
      <c r="G308" s="31"/>
      <c r="H308" s="20" t="s">
        <v>6</v>
      </c>
      <c r="I308" s="19">
        <v>0</v>
      </c>
      <c r="J308" s="19">
        <v>0</v>
      </c>
      <c r="K308" s="19"/>
    </row>
    <row r="309" spans="1:11" s="12" customFormat="1" ht="23.25" customHeight="1">
      <c r="A309" s="128"/>
      <c r="B309" s="29"/>
      <c r="C309" s="29"/>
      <c r="D309" s="28"/>
      <c r="E309" s="28"/>
      <c r="F309" s="28"/>
      <c r="G309" s="31"/>
      <c r="H309" s="20" t="s">
        <v>7</v>
      </c>
      <c r="I309" s="19">
        <v>0</v>
      </c>
      <c r="J309" s="19">
        <v>0</v>
      </c>
      <c r="K309" s="19"/>
    </row>
    <row r="310" spans="1:11" s="12" customFormat="1" ht="26.25" customHeight="1">
      <c r="A310" s="128"/>
      <c r="B310" s="29"/>
      <c r="C310" s="29"/>
      <c r="D310" s="28"/>
      <c r="E310" s="28"/>
      <c r="F310" s="28"/>
      <c r="G310" s="31"/>
      <c r="H310" s="20" t="s">
        <v>8</v>
      </c>
      <c r="I310" s="19">
        <v>0</v>
      </c>
      <c r="J310" s="19">
        <v>0</v>
      </c>
      <c r="K310" s="19"/>
    </row>
    <row r="311" spans="1:11" s="24" customFormat="1" ht="27" customHeight="1">
      <c r="A311" s="128"/>
      <c r="B311" s="29"/>
      <c r="C311" s="29"/>
      <c r="D311" s="28"/>
      <c r="E311" s="28"/>
      <c r="F311" s="28"/>
      <c r="G311" s="32"/>
      <c r="H311" s="20" t="s">
        <v>9</v>
      </c>
      <c r="I311" s="19">
        <v>0</v>
      </c>
      <c r="J311" s="19">
        <v>17440</v>
      </c>
      <c r="K311" s="19"/>
    </row>
    <row r="312" spans="1:11" s="12" customFormat="1">
      <c r="A312" s="36" t="s">
        <v>349</v>
      </c>
      <c r="B312" s="37"/>
      <c r="C312" s="37"/>
      <c r="D312" s="37"/>
      <c r="E312" s="37"/>
      <c r="F312" s="37"/>
      <c r="G312" s="37"/>
      <c r="H312" s="37"/>
      <c r="I312" s="37"/>
      <c r="J312" s="37"/>
      <c r="K312" s="38"/>
    </row>
    <row r="313" spans="1:11" s="12" customFormat="1">
      <c r="A313" s="128" t="s">
        <v>350</v>
      </c>
      <c r="B313" s="29" t="s">
        <v>121</v>
      </c>
      <c r="C313" s="29" t="s">
        <v>124</v>
      </c>
      <c r="D313" s="29" t="s">
        <v>231</v>
      </c>
      <c r="E313" s="28">
        <v>1</v>
      </c>
      <c r="F313" s="28">
        <v>1.2</v>
      </c>
      <c r="G313" s="30" t="s">
        <v>263</v>
      </c>
      <c r="H313" s="18" t="s">
        <v>5</v>
      </c>
      <c r="I313" s="19">
        <v>0</v>
      </c>
      <c r="J313" s="19">
        <v>0</v>
      </c>
      <c r="K313" s="19"/>
    </row>
    <row r="314" spans="1:11" s="12" customFormat="1">
      <c r="A314" s="128"/>
      <c r="B314" s="29"/>
      <c r="C314" s="29"/>
      <c r="D314" s="29"/>
      <c r="E314" s="28"/>
      <c r="F314" s="28"/>
      <c r="G314" s="31"/>
      <c r="H314" s="20" t="s">
        <v>6</v>
      </c>
      <c r="I314" s="19">
        <v>0</v>
      </c>
      <c r="J314" s="19">
        <v>0</v>
      </c>
      <c r="K314" s="19"/>
    </row>
    <row r="315" spans="1:11" s="12" customFormat="1" ht="24.75">
      <c r="A315" s="128"/>
      <c r="B315" s="29"/>
      <c r="C315" s="29"/>
      <c r="D315" s="29"/>
      <c r="E315" s="28"/>
      <c r="F315" s="28"/>
      <c r="G315" s="31"/>
      <c r="H315" s="20" t="s">
        <v>7</v>
      </c>
      <c r="I315" s="19">
        <v>0</v>
      </c>
      <c r="J315" s="19">
        <v>0</v>
      </c>
      <c r="K315" s="19"/>
    </row>
    <row r="316" spans="1:11" s="12" customFormat="1" ht="26.25" customHeight="1">
      <c r="A316" s="128"/>
      <c r="B316" s="29"/>
      <c r="C316" s="29"/>
      <c r="D316" s="29"/>
      <c r="E316" s="28"/>
      <c r="F316" s="28"/>
      <c r="G316" s="31"/>
      <c r="H316" s="20" t="s">
        <v>8</v>
      </c>
      <c r="I316" s="19">
        <v>0</v>
      </c>
      <c r="J316" s="19">
        <v>0</v>
      </c>
      <c r="K316" s="19"/>
    </row>
    <row r="317" spans="1:11" s="12" customFormat="1" ht="24.75">
      <c r="A317" s="128"/>
      <c r="B317" s="29"/>
      <c r="C317" s="29"/>
      <c r="D317" s="29"/>
      <c r="E317" s="28"/>
      <c r="F317" s="28"/>
      <c r="G317" s="32"/>
      <c r="H317" s="20" t="s">
        <v>9</v>
      </c>
      <c r="I317" s="19">
        <v>0</v>
      </c>
      <c r="J317" s="19">
        <v>0</v>
      </c>
      <c r="K317" s="19"/>
    </row>
    <row r="318" spans="1:11" s="12" customFormat="1" ht="23.25" customHeight="1">
      <c r="A318" s="128" t="s">
        <v>351</v>
      </c>
      <c r="B318" s="29" t="s">
        <v>122</v>
      </c>
      <c r="C318" s="29" t="s">
        <v>124</v>
      </c>
      <c r="D318" s="29" t="s">
        <v>123</v>
      </c>
      <c r="E318" s="28">
        <v>0.8</v>
      </c>
      <c r="F318" s="28">
        <v>1.1000000000000001</v>
      </c>
      <c r="G318" s="30" t="s">
        <v>264</v>
      </c>
      <c r="H318" s="18" t="s">
        <v>5</v>
      </c>
      <c r="I318" s="19">
        <v>0</v>
      </c>
      <c r="J318" s="19">
        <v>0</v>
      </c>
      <c r="K318" s="19"/>
    </row>
    <row r="319" spans="1:11" s="12" customFormat="1" ht="34.5" customHeight="1">
      <c r="A319" s="128"/>
      <c r="B319" s="29"/>
      <c r="C319" s="29"/>
      <c r="D319" s="29"/>
      <c r="E319" s="28"/>
      <c r="F319" s="28"/>
      <c r="G319" s="31"/>
      <c r="H319" s="20" t="s">
        <v>6</v>
      </c>
      <c r="I319" s="19">
        <v>0</v>
      </c>
      <c r="J319" s="19">
        <v>0</v>
      </c>
      <c r="K319" s="19"/>
    </row>
    <row r="320" spans="1:11" s="12" customFormat="1" ht="23.25" customHeight="1">
      <c r="A320" s="128"/>
      <c r="B320" s="29"/>
      <c r="C320" s="29"/>
      <c r="D320" s="29"/>
      <c r="E320" s="28"/>
      <c r="F320" s="28"/>
      <c r="G320" s="31"/>
      <c r="H320" s="20" t="s">
        <v>7</v>
      </c>
      <c r="I320" s="19">
        <v>0</v>
      </c>
      <c r="J320" s="19">
        <v>0</v>
      </c>
      <c r="K320" s="19"/>
    </row>
    <row r="321" spans="1:11" s="12" customFormat="1" ht="26.25" customHeight="1">
      <c r="A321" s="128"/>
      <c r="B321" s="29"/>
      <c r="C321" s="29"/>
      <c r="D321" s="29"/>
      <c r="E321" s="28"/>
      <c r="F321" s="28"/>
      <c r="G321" s="31"/>
      <c r="H321" s="20" t="s">
        <v>8</v>
      </c>
      <c r="I321" s="19">
        <v>0</v>
      </c>
      <c r="J321" s="19">
        <v>0</v>
      </c>
      <c r="K321" s="19"/>
    </row>
    <row r="322" spans="1:11" s="12" customFormat="1" ht="24.75">
      <c r="A322" s="128"/>
      <c r="B322" s="29"/>
      <c r="C322" s="29"/>
      <c r="D322" s="29"/>
      <c r="E322" s="28"/>
      <c r="F322" s="28"/>
      <c r="G322" s="32"/>
      <c r="H322" s="20" t="s">
        <v>9</v>
      </c>
      <c r="I322" s="19">
        <v>0</v>
      </c>
      <c r="J322" s="19">
        <v>0</v>
      </c>
      <c r="K322" s="19"/>
    </row>
    <row r="323" spans="1:11" s="12" customFormat="1" ht="23.25" customHeight="1">
      <c r="A323" s="128" t="s">
        <v>352</v>
      </c>
      <c r="B323" s="28" t="s">
        <v>125</v>
      </c>
      <c r="C323" s="29" t="s">
        <v>124</v>
      </c>
      <c r="D323" s="29" t="s">
        <v>126</v>
      </c>
      <c r="E323" s="28">
        <v>3</v>
      </c>
      <c r="F323" s="28">
        <v>13.4</v>
      </c>
      <c r="G323" s="28"/>
      <c r="H323" s="18" t="s">
        <v>5</v>
      </c>
      <c r="I323" s="19">
        <v>0</v>
      </c>
      <c r="J323" s="19">
        <v>0</v>
      </c>
      <c r="K323" s="19"/>
    </row>
    <row r="324" spans="1:11" s="12" customFormat="1" ht="34.5" customHeight="1">
      <c r="A324" s="128"/>
      <c r="B324" s="28"/>
      <c r="C324" s="29"/>
      <c r="D324" s="29"/>
      <c r="E324" s="28"/>
      <c r="F324" s="28"/>
      <c r="G324" s="28"/>
      <c r="H324" s="20" t="s">
        <v>6</v>
      </c>
      <c r="I324" s="19">
        <v>0</v>
      </c>
      <c r="J324" s="19">
        <v>0</v>
      </c>
      <c r="K324" s="19"/>
    </row>
    <row r="325" spans="1:11" s="12" customFormat="1" ht="23.25" customHeight="1">
      <c r="A325" s="128"/>
      <c r="B325" s="28"/>
      <c r="C325" s="29"/>
      <c r="D325" s="29"/>
      <c r="E325" s="28"/>
      <c r="F325" s="28"/>
      <c r="G325" s="28"/>
      <c r="H325" s="20" t="s">
        <v>7</v>
      </c>
      <c r="I325" s="19">
        <v>0</v>
      </c>
      <c r="J325" s="19">
        <v>0</v>
      </c>
      <c r="K325" s="19"/>
    </row>
    <row r="326" spans="1:11" s="12" customFormat="1" ht="26.25" customHeight="1">
      <c r="A326" s="128"/>
      <c r="B326" s="28"/>
      <c r="C326" s="29"/>
      <c r="D326" s="29"/>
      <c r="E326" s="28"/>
      <c r="F326" s="28"/>
      <c r="G326" s="28"/>
      <c r="H326" s="20" t="s">
        <v>8</v>
      </c>
      <c r="I326" s="19">
        <v>0</v>
      </c>
      <c r="J326" s="19">
        <v>0</v>
      </c>
      <c r="K326" s="19"/>
    </row>
    <row r="327" spans="1:11" s="12" customFormat="1" ht="24.75">
      <c r="A327" s="128"/>
      <c r="B327" s="28"/>
      <c r="C327" s="29"/>
      <c r="D327" s="29"/>
      <c r="E327" s="28"/>
      <c r="F327" s="28"/>
      <c r="G327" s="28"/>
      <c r="H327" s="20" t="s">
        <v>9</v>
      </c>
      <c r="I327" s="19">
        <v>0</v>
      </c>
      <c r="J327" s="19">
        <v>0</v>
      </c>
      <c r="K327" s="19"/>
    </row>
    <row r="328" spans="1:11" s="12" customFormat="1" ht="23.25" customHeight="1">
      <c r="A328" s="128" t="s">
        <v>353</v>
      </c>
      <c r="B328" s="30" t="s">
        <v>127</v>
      </c>
      <c r="C328" s="29" t="s">
        <v>124</v>
      </c>
      <c r="D328" s="29" t="s">
        <v>203</v>
      </c>
      <c r="E328" s="28">
        <v>200</v>
      </c>
      <c r="F328" s="28">
        <v>177</v>
      </c>
      <c r="G328" s="30" t="s">
        <v>264</v>
      </c>
      <c r="H328" s="18" t="s">
        <v>5</v>
      </c>
      <c r="I328" s="19">
        <v>0</v>
      </c>
      <c r="J328" s="19">
        <v>0</v>
      </c>
      <c r="K328" s="19"/>
    </row>
    <row r="329" spans="1:11" s="12" customFormat="1" ht="34.5" customHeight="1">
      <c r="A329" s="128"/>
      <c r="B329" s="31"/>
      <c r="C329" s="29"/>
      <c r="D329" s="29"/>
      <c r="E329" s="28"/>
      <c r="F329" s="28"/>
      <c r="G329" s="31"/>
      <c r="H329" s="20" t="s">
        <v>6</v>
      </c>
      <c r="I329" s="19">
        <v>0</v>
      </c>
      <c r="J329" s="19">
        <v>0</v>
      </c>
      <c r="K329" s="19"/>
    </row>
    <row r="330" spans="1:11" s="12" customFormat="1" ht="23.25" customHeight="1">
      <c r="A330" s="128"/>
      <c r="B330" s="31"/>
      <c r="C330" s="29"/>
      <c r="D330" s="29"/>
      <c r="E330" s="28"/>
      <c r="F330" s="28"/>
      <c r="G330" s="31"/>
      <c r="H330" s="20" t="s">
        <v>7</v>
      </c>
      <c r="I330" s="19">
        <v>0</v>
      </c>
      <c r="J330" s="19">
        <v>0</v>
      </c>
      <c r="K330" s="19"/>
    </row>
    <row r="331" spans="1:11" s="12" customFormat="1" ht="26.25" customHeight="1">
      <c r="A331" s="128"/>
      <c r="B331" s="31"/>
      <c r="C331" s="29"/>
      <c r="D331" s="29"/>
      <c r="E331" s="28"/>
      <c r="F331" s="28"/>
      <c r="G331" s="31"/>
      <c r="H331" s="20" t="s">
        <v>8</v>
      </c>
      <c r="I331" s="19">
        <v>0</v>
      </c>
      <c r="J331" s="19">
        <v>0</v>
      </c>
      <c r="K331" s="19"/>
    </row>
    <row r="332" spans="1:11" s="17" customFormat="1" ht="24.75">
      <c r="A332" s="128"/>
      <c r="B332" s="32"/>
      <c r="C332" s="29"/>
      <c r="D332" s="29"/>
      <c r="E332" s="28"/>
      <c r="F332" s="28"/>
      <c r="G332" s="32"/>
      <c r="H332" s="20" t="s">
        <v>9</v>
      </c>
      <c r="I332" s="19">
        <v>0</v>
      </c>
      <c r="J332" s="19">
        <v>0</v>
      </c>
      <c r="K332" s="19"/>
    </row>
    <row r="333" spans="1:11" s="12" customFormat="1">
      <c r="A333" s="33" t="s">
        <v>354</v>
      </c>
      <c r="B333" s="34"/>
      <c r="C333" s="34"/>
      <c r="D333" s="34"/>
      <c r="E333" s="34"/>
      <c r="F333" s="34"/>
      <c r="G333" s="34"/>
      <c r="H333" s="34"/>
      <c r="I333" s="34"/>
      <c r="J333" s="34"/>
      <c r="K333" s="35"/>
    </row>
    <row r="334" spans="1:11" s="17" customFormat="1">
      <c r="A334" s="33" t="s">
        <v>355</v>
      </c>
      <c r="B334" s="34"/>
      <c r="C334" s="34"/>
      <c r="D334" s="34"/>
      <c r="E334" s="34"/>
      <c r="F334" s="34"/>
      <c r="G334" s="34"/>
      <c r="H334" s="34"/>
      <c r="I334" s="34"/>
      <c r="J334" s="34"/>
      <c r="K334" s="35"/>
    </row>
    <row r="335" spans="1:11" s="12" customFormat="1">
      <c r="A335" s="128" t="s">
        <v>356</v>
      </c>
      <c r="B335" s="29" t="s">
        <v>130</v>
      </c>
      <c r="C335" s="29" t="s">
        <v>32</v>
      </c>
      <c r="D335" s="30" t="s">
        <v>191</v>
      </c>
      <c r="E335" s="28">
        <v>98.4</v>
      </c>
      <c r="F335" s="28">
        <v>97.4</v>
      </c>
      <c r="G335" s="29" t="s">
        <v>201</v>
      </c>
      <c r="H335" s="18" t="s">
        <v>5</v>
      </c>
      <c r="I335" s="19">
        <f>SUM(I336:I339)</f>
        <v>9056.4</v>
      </c>
      <c r="J335" s="19">
        <f>SUM(J336:J339)</f>
        <v>0</v>
      </c>
      <c r="K335" s="19"/>
    </row>
    <row r="336" spans="1:11" s="12" customFormat="1">
      <c r="A336" s="128"/>
      <c r="B336" s="29"/>
      <c r="C336" s="29"/>
      <c r="D336" s="31"/>
      <c r="E336" s="28"/>
      <c r="F336" s="28"/>
      <c r="G336" s="29"/>
      <c r="H336" s="20" t="s">
        <v>6</v>
      </c>
      <c r="I336" s="19">
        <v>0</v>
      </c>
      <c r="J336" s="19">
        <v>0</v>
      </c>
      <c r="K336" s="19"/>
    </row>
    <row r="337" spans="1:11" s="12" customFormat="1" ht="24.75">
      <c r="A337" s="128"/>
      <c r="B337" s="29"/>
      <c r="C337" s="29"/>
      <c r="D337" s="31"/>
      <c r="E337" s="28"/>
      <c r="F337" s="28"/>
      <c r="G337" s="29"/>
      <c r="H337" s="20" t="s">
        <v>7</v>
      </c>
      <c r="I337" s="19">
        <v>8603.6</v>
      </c>
      <c r="J337" s="19">
        <v>0</v>
      </c>
      <c r="K337" s="19"/>
    </row>
    <row r="338" spans="1:11" s="12" customFormat="1" ht="26.25" customHeight="1">
      <c r="A338" s="128"/>
      <c r="B338" s="29"/>
      <c r="C338" s="29"/>
      <c r="D338" s="31"/>
      <c r="E338" s="28"/>
      <c r="F338" s="28"/>
      <c r="G338" s="29"/>
      <c r="H338" s="20" t="s">
        <v>8</v>
      </c>
      <c r="I338" s="19">
        <v>452.8</v>
      </c>
      <c r="J338" s="19">
        <v>0</v>
      </c>
      <c r="K338" s="19"/>
    </row>
    <row r="339" spans="1:11" s="12" customFormat="1" ht="15" customHeight="1">
      <c r="A339" s="128"/>
      <c r="B339" s="29"/>
      <c r="C339" s="29"/>
      <c r="D339" s="32"/>
      <c r="E339" s="28"/>
      <c r="F339" s="28"/>
      <c r="G339" s="29"/>
      <c r="H339" s="20" t="s">
        <v>9</v>
      </c>
      <c r="I339" s="19">
        <v>0</v>
      </c>
      <c r="J339" s="19">
        <v>0</v>
      </c>
      <c r="K339" s="19"/>
    </row>
    <row r="340" spans="1:11" s="12" customFormat="1" ht="23.25" customHeight="1">
      <c r="A340" s="128" t="s">
        <v>357</v>
      </c>
      <c r="B340" s="29" t="s">
        <v>131</v>
      </c>
      <c r="C340" s="29" t="s">
        <v>32</v>
      </c>
      <c r="D340" s="30" t="s">
        <v>191</v>
      </c>
      <c r="E340" s="28">
        <v>99.4</v>
      </c>
      <c r="F340" s="28">
        <v>98.4</v>
      </c>
      <c r="G340" s="29" t="s">
        <v>201</v>
      </c>
      <c r="H340" s="18" t="s">
        <v>5</v>
      </c>
      <c r="I340" s="19">
        <f>SUM(I341:I344)</f>
        <v>6834.0999999999995</v>
      </c>
      <c r="J340" s="19">
        <f>SUM(J341:J344)</f>
        <v>0</v>
      </c>
      <c r="K340" s="19"/>
    </row>
    <row r="341" spans="1:11" s="12" customFormat="1" ht="34.5" customHeight="1">
      <c r="A341" s="128"/>
      <c r="B341" s="29"/>
      <c r="C341" s="29"/>
      <c r="D341" s="31"/>
      <c r="E341" s="28"/>
      <c r="F341" s="28"/>
      <c r="G341" s="29"/>
      <c r="H341" s="20" t="s">
        <v>6</v>
      </c>
      <c r="I341" s="19">
        <v>0</v>
      </c>
      <c r="J341" s="19">
        <v>0</v>
      </c>
      <c r="K341" s="19"/>
    </row>
    <row r="342" spans="1:11" s="12" customFormat="1" ht="23.25" customHeight="1">
      <c r="A342" s="128"/>
      <c r="B342" s="29"/>
      <c r="C342" s="29"/>
      <c r="D342" s="31"/>
      <c r="E342" s="28"/>
      <c r="F342" s="28"/>
      <c r="G342" s="29"/>
      <c r="H342" s="20" t="s">
        <v>7</v>
      </c>
      <c r="I342" s="19">
        <v>6492.4</v>
      </c>
      <c r="J342" s="19">
        <v>0</v>
      </c>
      <c r="K342" s="19"/>
    </row>
    <row r="343" spans="1:11" s="12" customFormat="1" ht="26.25" customHeight="1">
      <c r="A343" s="128"/>
      <c r="B343" s="29"/>
      <c r="C343" s="29"/>
      <c r="D343" s="31"/>
      <c r="E343" s="28"/>
      <c r="F343" s="28"/>
      <c r="G343" s="29"/>
      <c r="H343" s="20" t="s">
        <v>8</v>
      </c>
      <c r="I343" s="19">
        <v>341.7</v>
      </c>
      <c r="J343" s="19">
        <v>0</v>
      </c>
      <c r="K343" s="19"/>
    </row>
    <row r="344" spans="1:11" s="17" customFormat="1" ht="44.25" customHeight="1">
      <c r="A344" s="128"/>
      <c r="B344" s="29"/>
      <c r="C344" s="29"/>
      <c r="D344" s="32"/>
      <c r="E344" s="28"/>
      <c r="F344" s="28"/>
      <c r="G344" s="29"/>
      <c r="H344" s="20" t="s">
        <v>9</v>
      </c>
      <c r="I344" s="19">
        <v>0</v>
      </c>
      <c r="J344" s="19">
        <v>0</v>
      </c>
      <c r="K344" s="19"/>
    </row>
    <row r="345" spans="1:11" s="27" customFormat="1">
      <c r="A345" s="33" t="s">
        <v>358</v>
      </c>
      <c r="B345" s="34"/>
      <c r="C345" s="34"/>
      <c r="D345" s="34"/>
      <c r="E345" s="34"/>
      <c r="F345" s="34"/>
      <c r="G345" s="34"/>
      <c r="H345" s="34"/>
      <c r="I345" s="34"/>
      <c r="J345" s="34"/>
      <c r="K345" s="35"/>
    </row>
    <row r="346" spans="1:11" s="27" customFormat="1" ht="23.25" customHeight="1">
      <c r="A346" s="133" t="s">
        <v>359</v>
      </c>
      <c r="B346" s="29" t="s">
        <v>132</v>
      </c>
      <c r="C346" s="29" t="s">
        <v>32</v>
      </c>
      <c r="D346" s="29" t="s">
        <v>221</v>
      </c>
      <c r="E346" s="29">
        <v>0.41099999999999998</v>
      </c>
      <c r="F346" s="29">
        <v>0.41099999999999998</v>
      </c>
      <c r="G346" s="29" t="s">
        <v>222</v>
      </c>
      <c r="H346" s="25" t="s">
        <v>5</v>
      </c>
      <c r="I346" s="26">
        <f>SUM(I347:I350)</f>
        <v>3562.2400000000002</v>
      </c>
      <c r="J346" s="26">
        <f>SUM(J347:J350)</f>
        <v>400</v>
      </c>
      <c r="K346" s="26"/>
    </row>
    <row r="347" spans="1:11" s="27" customFormat="1" ht="34.5" customHeight="1">
      <c r="A347" s="133"/>
      <c r="B347" s="29"/>
      <c r="C347" s="29"/>
      <c r="D347" s="29"/>
      <c r="E347" s="29"/>
      <c r="F347" s="29"/>
      <c r="G347" s="29"/>
      <c r="H347" s="20" t="s">
        <v>6</v>
      </c>
      <c r="I347" s="26">
        <v>2849.8</v>
      </c>
      <c r="J347" s="26">
        <v>316.8</v>
      </c>
      <c r="K347" s="26"/>
    </row>
    <row r="348" spans="1:11" s="27" customFormat="1" ht="23.25" customHeight="1">
      <c r="A348" s="133"/>
      <c r="B348" s="29"/>
      <c r="C348" s="29"/>
      <c r="D348" s="29"/>
      <c r="E348" s="29"/>
      <c r="F348" s="29"/>
      <c r="G348" s="29"/>
      <c r="H348" s="20" t="s">
        <v>7</v>
      </c>
      <c r="I348" s="26">
        <v>676.84</v>
      </c>
      <c r="J348" s="26">
        <v>79.2</v>
      </c>
      <c r="K348" s="26"/>
    </row>
    <row r="349" spans="1:11" s="27" customFormat="1" ht="26.25" customHeight="1">
      <c r="A349" s="133"/>
      <c r="B349" s="29"/>
      <c r="C349" s="29"/>
      <c r="D349" s="29"/>
      <c r="E349" s="29"/>
      <c r="F349" s="29"/>
      <c r="G349" s="29"/>
      <c r="H349" s="20" t="s">
        <v>8</v>
      </c>
      <c r="I349" s="26">
        <v>35.6</v>
      </c>
      <c r="J349" s="26">
        <v>4</v>
      </c>
      <c r="K349" s="26"/>
    </row>
    <row r="350" spans="1:11" s="27" customFormat="1" ht="15" customHeight="1">
      <c r="A350" s="133"/>
      <c r="B350" s="29"/>
      <c r="C350" s="29"/>
      <c r="D350" s="29"/>
      <c r="E350" s="29"/>
      <c r="F350" s="29"/>
      <c r="G350" s="29"/>
      <c r="H350" s="20" t="s">
        <v>9</v>
      </c>
      <c r="I350" s="26">
        <v>0</v>
      </c>
      <c r="J350" s="26">
        <v>0</v>
      </c>
      <c r="K350" s="26"/>
    </row>
    <row r="351" spans="1:11" s="27" customFormat="1" ht="23.25" customHeight="1">
      <c r="A351" s="133" t="s">
        <v>360</v>
      </c>
      <c r="B351" s="29" t="s">
        <v>133</v>
      </c>
      <c r="C351" s="29" t="s">
        <v>32</v>
      </c>
      <c r="D351" s="29" t="s">
        <v>221</v>
      </c>
      <c r="E351" s="29">
        <v>0.32300000000000001</v>
      </c>
      <c r="F351" s="29">
        <v>0.32300000000000001</v>
      </c>
      <c r="G351" s="29" t="s">
        <v>222</v>
      </c>
      <c r="H351" s="25" t="s">
        <v>5</v>
      </c>
      <c r="I351" s="26">
        <f>SUM(I352:I355)</f>
        <v>2506.79</v>
      </c>
      <c r="J351" s="26">
        <f>SUM(J352:J355)</f>
        <v>295.5</v>
      </c>
      <c r="K351" s="26"/>
    </row>
    <row r="352" spans="1:11" s="27" customFormat="1" ht="34.5" customHeight="1">
      <c r="A352" s="133"/>
      <c r="B352" s="29"/>
      <c r="C352" s="29"/>
      <c r="D352" s="29"/>
      <c r="E352" s="29"/>
      <c r="F352" s="29"/>
      <c r="G352" s="29"/>
      <c r="H352" s="20" t="s">
        <v>6</v>
      </c>
      <c r="I352" s="26">
        <v>2005.44</v>
      </c>
      <c r="J352" s="26">
        <v>237.6</v>
      </c>
      <c r="K352" s="26"/>
    </row>
    <row r="353" spans="1:11" s="27" customFormat="1" ht="23.25" customHeight="1">
      <c r="A353" s="133"/>
      <c r="B353" s="29"/>
      <c r="C353" s="29"/>
      <c r="D353" s="29"/>
      <c r="E353" s="29"/>
      <c r="F353" s="29"/>
      <c r="G353" s="29"/>
      <c r="H353" s="20" t="s">
        <v>7</v>
      </c>
      <c r="I353" s="26">
        <v>476.29</v>
      </c>
      <c r="J353" s="26">
        <v>54.9</v>
      </c>
      <c r="K353" s="26"/>
    </row>
    <row r="354" spans="1:11" s="27" customFormat="1" ht="26.25" customHeight="1">
      <c r="A354" s="133"/>
      <c r="B354" s="29"/>
      <c r="C354" s="29"/>
      <c r="D354" s="29"/>
      <c r="E354" s="29"/>
      <c r="F354" s="29"/>
      <c r="G354" s="29"/>
      <c r="H354" s="20" t="s">
        <v>8</v>
      </c>
      <c r="I354" s="26">
        <v>25.06</v>
      </c>
      <c r="J354" s="26">
        <v>3</v>
      </c>
      <c r="K354" s="26"/>
    </row>
    <row r="355" spans="1:11" s="27" customFormat="1" ht="24.75">
      <c r="A355" s="133"/>
      <c r="B355" s="29"/>
      <c r="C355" s="29"/>
      <c r="D355" s="29"/>
      <c r="E355" s="29"/>
      <c r="F355" s="29"/>
      <c r="G355" s="29"/>
      <c r="H355" s="20" t="s">
        <v>9</v>
      </c>
      <c r="I355" s="26">
        <v>0</v>
      </c>
      <c r="J355" s="26">
        <v>0</v>
      </c>
      <c r="K355" s="26"/>
    </row>
    <row r="356" spans="1:11" s="27" customFormat="1" ht="23.25" customHeight="1">
      <c r="A356" s="133" t="s">
        <v>361</v>
      </c>
      <c r="B356" s="29" t="s">
        <v>134</v>
      </c>
      <c r="C356" s="29" t="s">
        <v>32</v>
      </c>
      <c r="D356" s="29" t="s">
        <v>221</v>
      </c>
      <c r="E356" s="29">
        <v>0</v>
      </c>
      <c r="F356" s="29">
        <v>0</v>
      </c>
      <c r="G356" s="29" t="s">
        <v>223</v>
      </c>
      <c r="H356" s="25" t="s">
        <v>5</v>
      </c>
      <c r="I356" s="26">
        <f>SUM(I357:I360)</f>
        <v>26376.09</v>
      </c>
      <c r="J356" s="26">
        <f>SUM(J357:J360)</f>
        <v>0</v>
      </c>
      <c r="K356" s="26"/>
    </row>
    <row r="357" spans="1:11" s="27" customFormat="1" ht="34.5" customHeight="1">
      <c r="A357" s="133"/>
      <c r="B357" s="29"/>
      <c r="C357" s="29"/>
      <c r="D357" s="29"/>
      <c r="E357" s="29"/>
      <c r="F357" s="29"/>
      <c r="G357" s="29"/>
      <c r="H357" s="20" t="s">
        <v>6</v>
      </c>
      <c r="I357" s="26">
        <v>18463.2</v>
      </c>
      <c r="J357" s="26">
        <v>0</v>
      </c>
      <c r="K357" s="26"/>
    </row>
    <row r="358" spans="1:11" s="27" customFormat="1" ht="23.25" customHeight="1">
      <c r="A358" s="133"/>
      <c r="B358" s="29"/>
      <c r="C358" s="29"/>
      <c r="D358" s="29"/>
      <c r="E358" s="29"/>
      <c r="F358" s="29"/>
      <c r="G358" s="29"/>
      <c r="H358" s="20" t="s">
        <v>7</v>
      </c>
      <c r="I358" s="26">
        <v>7649.19</v>
      </c>
      <c r="J358" s="26">
        <v>0</v>
      </c>
      <c r="K358" s="26"/>
    </row>
    <row r="359" spans="1:11" s="27" customFormat="1" ht="26.25" customHeight="1">
      <c r="A359" s="133"/>
      <c r="B359" s="29"/>
      <c r="C359" s="29"/>
      <c r="D359" s="29"/>
      <c r="E359" s="29"/>
      <c r="F359" s="29"/>
      <c r="G359" s="29"/>
      <c r="H359" s="20" t="s">
        <v>8</v>
      </c>
      <c r="I359" s="26">
        <v>263.7</v>
      </c>
      <c r="J359" s="26">
        <v>0</v>
      </c>
      <c r="K359" s="26"/>
    </row>
    <row r="360" spans="1:11" s="27" customFormat="1" ht="24.75">
      <c r="A360" s="133"/>
      <c r="B360" s="29"/>
      <c r="C360" s="29"/>
      <c r="D360" s="29"/>
      <c r="E360" s="29"/>
      <c r="F360" s="29"/>
      <c r="G360" s="29"/>
      <c r="H360" s="20" t="s">
        <v>9</v>
      </c>
      <c r="I360" s="26">
        <v>0</v>
      </c>
      <c r="J360" s="26">
        <v>0</v>
      </c>
      <c r="K360" s="26"/>
    </row>
    <row r="361" spans="1:11" s="27" customFormat="1" ht="23.25" customHeight="1">
      <c r="A361" s="133" t="s">
        <v>362</v>
      </c>
      <c r="B361" s="29" t="s">
        <v>135</v>
      </c>
      <c r="C361" s="29" t="s">
        <v>32</v>
      </c>
      <c r="D361" s="29" t="s">
        <v>221</v>
      </c>
      <c r="E361" s="29">
        <v>0.5</v>
      </c>
      <c r="F361" s="29">
        <v>0.5</v>
      </c>
      <c r="G361" s="29" t="s">
        <v>222</v>
      </c>
      <c r="H361" s="25" t="s">
        <v>5</v>
      </c>
      <c r="I361" s="26">
        <f>SUM(I362:I365)</f>
        <v>3562.2799999999997</v>
      </c>
      <c r="J361" s="26">
        <f>SUM(J362:J365)</f>
        <v>500</v>
      </c>
      <c r="K361" s="26"/>
    </row>
    <row r="362" spans="1:11" s="27" customFormat="1" ht="34.5" customHeight="1">
      <c r="A362" s="133"/>
      <c r="B362" s="29"/>
      <c r="C362" s="29"/>
      <c r="D362" s="29"/>
      <c r="E362" s="29"/>
      <c r="F362" s="29"/>
      <c r="G362" s="29"/>
      <c r="H362" s="20" t="s">
        <v>6</v>
      </c>
      <c r="I362" s="26">
        <v>3129.79</v>
      </c>
      <c r="J362" s="26">
        <v>396</v>
      </c>
      <c r="K362" s="26"/>
    </row>
    <row r="363" spans="1:11" s="27" customFormat="1" ht="23.25" customHeight="1">
      <c r="A363" s="133"/>
      <c r="B363" s="29"/>
      <c r="C363" s="29"/>
      <c r="D363" s="29"/>
      <c r="E363" s="29"/>
      <c r="F363" s="29"/>
      <c r="G363" s="29"/>
      <c r="H363" s="20" t="s">
        <v>7</v>
      </c>
      <c r="I363" s="26">
        <v>396.87</v>
      </c>
      <c r="J363" s="26">
        <v>99</v>
      </c>
      <c r="K363" s="26"/>
    </row>
    <row r="364" spans="1:11" s="27" customFormat="1" ht="26.25" customHeight="1">
      <c r="A364" s="133"/>
      <c r="B364" s="29"/>
      <c r="C364" s="29"/>
      <c r="D364" s="29"/>
      <c r="E364" s="29"/>
      <c r="F364" s="29"/>
      <c r="G364" s="29"/>
      <c r="H364" s="20" t="s">
        <v>8</v>
      </c>
      <c r="I364" s="26">
        <v>35.619999999999997</v>
      </c>
      <c r="J364" s="26">
        <v>5</v>
      </c>
      <c r="K364" s="26"/>
    </row>
    <row r="365" spans="1:11" s="27" customFormat="1" ht="24.75">
      <c r="A365" s="133"/>
      <c r="B365" s="29"/>
      <c r="C365" s="29"/>
      <c r="D365" s="29"/>
      <c r="E365" s="29"/>
      <c r="F365" s="29"/>
      <c r="G365" s="29"/>
      <c r="H365" s="20" t="s">
        <v>9</v>
      </c>
      <c r="I365" s="26">
        <v>0</v>
      </c>
      <c r="J365" s="26"/>
      <c r="K365" s="26"/>
    </row>
    <row r="366" spans="1:11" s="27" customFormat="1" ht="23.25" customHeight="1">
      <c r="A366" s="133" t="s">
        <v>363</v>
      </c>
      <c r="B366" s="29" t="s">
        <v>136</v>
      </c>
      <c r="C366" s="29" t="s">
        <v>32</v>
      </c>
      <c r="D366" s="29" t="s">
        <v>224</v>
      </c>
      <c r="E366" s="29">
        <v>2.2999999999999998</v>
      </c>
      <c r="F366" s="29">
        <v>0</v>
      </c>
      <c r="G366" s="29" t="s">
        <v>225</v>
      </c>
      <c r="H366" s="25" t="s">
        <v>5</v>
      </c>
      <c r="I366" s="26">
        <f>SUM(I367:I370)</f>
        <v>3000</v>
      </c>
      <c r="J366" s="26">
        <f>SUM(J367:J370)</f>
        <v>0</v>
      </c>
      <c r="K366" s="26"/>
    </row>
    <row r="367" spans="1:11" s="27" customFormat="1" ht="34.5" customHeight="1">
      <c r="A367" s="133"/>
      <c r="B367" s="29"/>
      <c r="C367" s="29"/>
      <c r="D367" s="29"/>
      <c r="E367" s="29"/>
      <c r="F367" s="29"/>
      <c r="G367" s="29"/>
      <c r="H367" s="20" t="s">
        <v>6</v>
      </c>
      <c r="I367" s="26">
        <v>0</v>
      </c>
      <c r="J367" s="26">
        <v>0</v>
      </c>
      <c r="K367" s="26"/>
    </row>
    <row r="368" spans="1:11" s="27" customFormat="1" ht="23.25" customHeight="1">
      <c r="A368" s="133"/>
      <c r="B368" s="29"/>
      <c r="C368" s="29"/>
      <c r="D368" s="29"/>
      <c r="E368" s="29"/>
      <c r="F368" s="29"/>
      <c r="G368" s="29"/>
      <c r="H368" s="20" t="s">
        <v>7</v>
      </c>
      <c r="I368" s="26">
        <v>2700</v>
      </c>
      <c r="J368" s="26">
        <v>0</v>
      </c>
      <c r="K368" s="26"/>
    </row>
    <row r="369" spans="1:11" s="27" customFormat="1" ht="26.25" customHeight="1">
      <c r="A369" s="133"/>
      <c r="B369" s="29"/>
      <c r="C369" s="29"/>
      <c r="D369" s="29"/>
      <c r="E369" s="29"/>
      <c r="F369" s="29"/>
      <c r="G369" s="29"/>
      <c r="H369" s="20" t="s">
        <v>8</v>
      </c>
      <c r="I369" s="26">
        <v>300</v>
      </c>
      <c r="J369" s="26">
        <v>0</v>
      </c>
      <c r="K369" s="26"/>
    </row>
    <row r="370" spans="1:11" s="17" customFormat="1" ht="14.25" customHeight="1">
      <c r="A370" s="133"/>
      <c r="B370" s="29"/>
      <c r="C370" s="29"/>
      <c r="D370" s="29"/>
      <c r="E370" s="29"/>
      <c r="F370" s="29"/>
      <c r="G370" s="29"/>
      <c r="H370" s="20" t="s">
        <v>9</v>
      </c>
      <c r="I370" s="26">
        <v>0</v>
      </c>
      <c r="J370" s="26">
        <v>0</v>
      </c>
      <c r="K370" s="26"/>
    </row>
    <row r="371" spans="1:11" s="12" customFormat="1">
      <c r="A371" s="33" t="s">
        <v>364</v>
      </c>
      <c r="B371" s="34"/>
      <c r="C371" s="34"/>
      <c r="D371" s="34"/>
      <c r="E371" s="34"/>
      <c r="F371" s="34"/>
      <c r="G371" s="34"/>
      <c r="H371" s="34"/>
      <c r="I371" s="34"/>
      <c r="J371" s="34"/>
      <c r="K371" s="35"/>
    </row>
    <row r="372" spans="1:11" s="12" customFormat="1">
      <c r="A372" s="128" t="s">
        <v>365</v>
      </c>
      <c r="B372" s="29" t="s">
        <v>260</v>
      </c>
      <c r="C372" s="29" t="s">
        <v>137</v>
      </c>
      <c r="D372" s="28" t="s">
        <v>262</v>
      </c>
      <c r="E372" s="28">
        <v>7</v>
      </c>
      <c r="F372" s="28">
        <v>7</v>
      </c>
      <c r="G372" s="28"/>
      <c r="H372" s="18" t="s">
        <v>5</v>
      </c>
      <c r="I372" s="19">
        <v>0</v>
      </c>
      <c r="J372" s="19">
        <v>0</v>
      </c>
      <c r="K372" s="19"/>
    </row>
    <row r="373" spans="1:11" s="12" customFormat="1">
      <c r="A373" s="128"/>
      <c r="B373" s="29"/>
      <c r="C373" s="29"/>
      <c r="D373" s="28"/>
      <c r="E373" s="28"/>
      <c r="F373" s="28"/>
      <c r="G373" s="28"/>
      <c r="H373" s="20" t="s">
        <v>6</v>
      </c>
      <c r="I373" s="19">
        <v>0</v>
      </c>
      <c r="J373" s="19">
        <v>0</v>
      </c>
      <c r="K373" s="19"/>
    </row>
    <row r="374" spans="1:11" s="12" customFormat="1" ht="24.75">
      <c r="A374" s="128"/>
      <c r="B374" s="29"/>
      <c r="C374" s="29"/>
      <c r="D374" s="28"/>
      <c r="E374" s="28"/>
      <c r="F374" s="28"/>
      <c r="G374" s="28"/>
      <c r="H374" s="20" t="s">
        <v>7</v>
      </c>
      <c r="I374" s="19">
        <v>0</v>
      </c>
      <c r="J374" s="19">
        <v>0</v>
      </c>
      <c r="K374" s="19"/>
    </row>
    <row r="375" spans="1:11" s="12" customFormat="1" ht="27" customHeight="1">
      <c r="A375" s="128"/>
      <c r="B375" s="29"/>
      <c r="C375" s="29"/>
      <c r="D375" s="28"/>
      <c r="E375" s="28"/>
      <c r="F375" s="28"/>
      <c r="G375" s="28"/>
      <c r="H375" s="20" t="s">
        <v>8</v>
      </c>
      <c r="I375" s="19">
        <v>0</v>
      </c>
      <c r="J375" s="19">
        <v>0</v>
      </c>
      <c r="K375" s="19"/>
    </row>
    <row r="376" spans="1:11" s="12" customFormat="1" ht="24.75">
      <c r="A376" s="128"/>
      <c r="B376" s="29"/>
      <c r="C376" s="29"/>
      <c r="D376" s="28"/>
      <c r="E376" s="28"/>
      <c r="F376" s="28"/>
      <c r="G376" s="28"/>
      <c r="H376" s="20" t="s">
        <v>9</v>
      </c>
      <c r="I376" s="19">
        <v>0</v>
      </c>
      <c r="J376" s="19">
        <v>0</v>
      </c>
      <c r="K376" s="19"/>
    </row>
    <row r="377" spans="1:11" s="12" customFormat="1">
      <c r="A377" s="128" t="s">
        <v>366</v>
      </c>
      <c r="B377" s="29" t="s">
        <v>226</v>
      </c>
      <c r="C377" s="29" t="s">
        <v>32</v>
      </c>
      <c r="D377" s="29" t="s">
        <v>227</v>
      </c>
      <c r="E377" s="29">
        <v>3</v>
      </c>
      <c r="F377" s="29">
        <v>3</v>
      </c>
      <c r="G377" s="29" t="s">
        <v>228</v>
      </c>
      <c r="H377" s="18" t="s">
        <v>5</v>
      </c>
      <c r="I377" s="19">
        <v>0</v>
      </c>
      <c r="J377" s="19">
        <v>0</v>
      </c>
      <c r="K377" s="19"/>
    </row>
    <row r="378" spans="1:11" s="12" customFormat="1">
      <c r="A378" s="128"/>
      <c r="B378" s="29"/>
      <c r="C378" s="29"/>
      <c r="D378" s="29"/>
      <c r="E378" s="29"/>
      <c r="F378" s="29"/>
      <c r="G378" s="29"/>
      <c r="H378" s="20" t="s">
        <v>6</v>
      </c>
      <c r="I378" s="19">
        <v>0</v>
      </c>
      <c r="J378" s="19">
        <v>0</v>
      </c>
      <c r="K378" s="19"/>
    </row>
    <row r="379" spans="1:11" s="12" customFormat="1" ht="24.75">
      <c r="A379" s="128"/>
      <c r="B379" s="29"/>
      <c r="C379" s="29"/>
      <c r="D379" s="29"/>
      <c r="E379" s="29"/>
      <c r="F379" s="29"/>
      <c r="G379" s="29"/>
      <c r="H379" s="20" t="s">
        <v>7</v>
      </c>
      <c r="I379" s="19">
        <v>0</v>
      </c>
      <c r="J379" s="19">
        <v>0</v>
      </c>
      <c r="K379" s="19"/>
    </row>
    <row r="380" spans="1:11" s="12" customFormat="1" ht="27" customHeight="1">
      <c r="A380" s="128"/>
      <c r="B380" s="29"/>
      <c r="C380" s="29"/>
      <c r="D380" s="29"/>
      <c r="E380" s="29"/>
      <c r="F380" s="29"/>
      <c r="G380" s="29"/>
      <c r="H380" s="20" t="s">
        <v>8</v>
      </c>
      <c r="I380" s="19">
        <v>0</v>
      </c>
      <c r="J380" s="19">
        <v>0</v>
      </c>
      <c r="K380" s="19"/>
    </row>
    <row r="381" spans="1:11" s="12" customFormat="1" ht="24.75">
      <c r="A381" s="128"/>
      <c r="B381" s="29"/>
      <c r="C381" s="29"/>
      <c r="D381" s="29"/>
      <c r="E381" s="29"/>
      <c r="F381" s="29"/>
      <c r="G381" s="29"/>
      <c r="H381" s="20" t="s">
        <v>9</v>
      </c>
      <c r="I381" s="19">
        <v>0</v>
      </c>
      <c r="J381" s="19">
        <v>0</v>
      </c>
      <c r="K381" s="19"/>
    </row>
    <row r="382" spans="1:11" s="12" customFormat="1">
      <c r="A382" s="36" t="s">
        <v>367</v>
      </c>
      <c r="B382" s="37"/>
      <c r="C382" s="37"/>
      <c r="D382" s="37"/>
      <c r="E382" s="37"/>
      <c r="F382" s="37"/>
      <c r="G382" s="37"/>
      <c r="H382" s="37"/>
      <c r="I382" s="37"/>
      <c r="J382" s="37"/>
      <c r="K382" s="38"/>
    </row>
    <row r="383" spans="1:11" s="12" customFormat="1">
      <c r="A383" s="128" t="s">
        <v>368</v>
      </c>
      <c r="B383" s="29" t="s">
        <v>138</v>
      </c>
      <c r="C383" s="29" t="s">
        <v>32</v>
      </c>
      <c r="D383" s="28" t="s">
        <v>251</v>
      </c>
      <c r="E383" s="28">
        <v>0</v>
      </c>
      <c r="F383" s="28">
        <v>0</v>
      </c>
      <c r="G383" s="30" t="s">
        <v>252</v>
      </c>
      <c r="H383" s="18" t="s">
        <v>5</v>
      </c>
      <c r="I383" s="19">
        <f>SUM(I384:I387)</f>
        <v>6500</v>
      </c>
      <c r="J383" s="19">
        <f>SUM(J384:J387)</f>
        <v>0</v>
      </c>
      <c r="K383" s="19"/>
    </row>
    <row r="384" spans="1:11" s="12" customFormat="1">
      <c r="A384" s="128"/>
      <c r="B384" s="29"/>
      <c r="C384" s="29"/>
      <c r="D384" s="28"/>
      <c r="E384" s="28"/>
      <c r="F384" s="28"/>
      <c r="G384" s="31"/>
      <c r="H384" s="20" t="s">
        <v>6</v>
      </c>
      <c r="I384" s="19">
        <v>0</v>
      </c>
      <c r="J384" s="19">
        <v>0</v>
      </c>
      <c r="K384" s="19"/>
    </row>
    <row r="385" spans="1:11" s="12" customFormat="1" ht="24.75">
      <c r="A385" s="128"/>
      <c r="B385" s="29"/>
      <c r="C385" s="29"/>
      <c r="D385" s="28"/>
      <c r="E385" s="28"/>
      <c r="F385" s="28"/>
      <c r="G385" s="31"/>
      <c r="H385" s="20" t="s">
        <v>7</v>
      </c>
      <c r="I385" s="19">
        <v>6175</v>
      </c>
      <c r="J385" s="19">
        <v>0</v>
      </c>
      <c r="K385" s="19"/>
    </row>
    <row r="386" spans="1:11" s="12" customFormat="1" ht="27" customHeight="1">
      <c r="A386" s="128"/>
      <c r="B386" s="29"/>
      <c r="C386" s="29"/>
      <c r="D386" s="28"/>
      <c r="E386" s="28"/>
      <c r="F386" s="28"/>
      <c r="G386" s="31"/>
      <c r="H386" s="20" t="s">
        <v>8</v>
      </c>
      <c r="I386" s="19">
        <v>325</v>
      </c>
      <c r="J386" s="19">
        <v>0</v>
      </c>
      <c r="K386" s="19"/>
    </row>
    <row r="387" spans="1:11" s="12" customFormat="1" ht="24.75">
      <c r="A387" s="128"/>
      <c r="B387" s="29"/>
      <c r="C387" s="29"/>
      <c r="D387" s="28"/>
      <c r="E387" s="28"/>
      <c r="F387" s="28"/>
      <c r="G387" s="32"/>
      <c r="H387" s="20" t="s">
        <v>9</v>
      </c>
      <c r="I387" s="19">
        <v>0</v>
      </c>
      <c r="J387" s="19">
        <v>0</v>
      </c>
      <c r="K387" s="19"/>
    </row>
    <row r="388" spans="1:11" s="12" customFormat="1">
      <c r="A388" s="128" t="s">
        <v>369</v>
      </c>
      <c r="B388" s="29" t="s">
        <v>139</v>
      </c>
      <c r="C388" s="29" t="s">
        <v>32</v>
      </c>
      <c r="D388" s="28" t="s">
        <v>229</v>
      </c>
      <c r="E388" s="28">
        <v>1</v>
      </c>
      <c r="F388" s="28">
        <v>0</v>
      </c>
      <c r="G388" s="30" t="s">
        <v>250</v>
      </c>
      <c r="H388" s="18" t="s">
        <v>5</v>
      </c>
      <c r="I388" s="19">
        <f>SUM(I389:I392)</f>
        <v>1599.8999999999999</v>
      </c>
      <c r="J388" s="19">
        <f>SUM(J389:J392)</f>
        <v>0</v>
      </c>
      <c r="K388" s="19"/>
    </row>
    <row r="389" spans="1:11" s="12" customFormat="1">
      <c r="A389" s="128"/>
      <c r="B389" s="29"/>
      <c r="C389" s="29"/>
      <c r="D389" s="28"/>
      <c r="E389" s="28"/>
      <c r="F389" s="28"/>
      <c r="G389" s="31"/>
      <c r="H389" s="20" t="s">
        <v>6</v>
      </c>
      <c r="I389" s="19">
        <v>0</v>
      </c>
      <c r="J389" s="19">
        <v>0</v>
      </c>
      <c r="K389" s="19"/>
    </row>
    <row r="390" spans="1:11" s="12" customFormat="1" ht="24.75">
      <c r="A390" s="128"/>
      <c r="B390" s="29"/>
      <c r="C390" s="29"/>
      <c r="D390" s="28"/>
      <c r="E390" s="28"/>
      <c r="F390" s="28"/>
      <c r="G390" s="31"/>
      <c r="H390" s="20" t="s">
        <v>7</v>
      </c>
      <c r="I390" s="19">
        <v>1583.3</v>
      </c>
      <c r="J390" s="19">
        <v>0</v>
      </c>
      <c r="K390" s="19"/>
    </row>
    <row r="391" spans="1:11" s="12" customFormat="1" ht="27" customHeight="1">
      <c r="A391" s="128"/>
      <c r="B391" s="29"/>
      <c r="C391" s="29"/>
      <c r="D391" s="28"/>
      <c r="E391" s="28"/>
      <c r="F391" s="28"/>
      <c r="G391" s="31"/>
      <c r="H391" s="20" t="s">
        <v>8</v>
      </c>
      <c r="I391" s="19">
        <v>16.600000000000001</v>
      </c>
      <c r="J391" s="19">
        <v>0</v>
      </c>
      <c r="K391" s="19"/>
    </row>
    <row r="392" spans="1:11" s="12" customFormat="1" ht="24.75">
      <c r="A392" s="128"/>
      <c r="B392" s="29"/>
      <c r="C392" s="29"/>
      <c r="D392" s="28"/>
      <c r="E392" s="28"/>
      <c r="F392" s="28"/>
      <c r="G392" s="32"/>
      <c r="H392" s="20" t="s">
        <v>9</v>
      </c>
      <c r="I392" s="19"/>
      <c r="J392" s="19">
        <v>0</v>
      </c>
      <c r="K392" s="19"/>
    </row>
    <row r="393" spans="1:11" s="12" customFormat="1">
      <c r="A393" s="33" t="s">
        <v>370</v>
      </c>
      <c r="B393" s="34"/>
      <c r="C393" s="34"/>
      <c r="D393" s="34"/>
      <c r="E393" s="34"/>
      <c r="F393" s="34"/>
      <c r="G393" s="34"/>
      <c r="H393" s="34"/>
      <c r="I393" s="34"/>
      <c r="J393" s="34"/>
      <c r="K393" s="35"/>
    </row>
    <row r="394" spans="1:11" s="12" customFormat="1" ht="18" customHeight="1">
      <c r="A394" s="33" t="s">
        <v>371</v>
      </c>
      <c r="B394" s="34"/>
      <c r="C394" s="34"/>
      <c r="D394" s="34"/>
      <c r="E394" s="34"/>
      <c r="F394" s="34"/>
      <c r="G394" s="34"/>
      <c r="H394" s="34"/>
      <c r="I394" s="34"/>
      <c r="J394" s="34"/>
      <c r="K394" s="35"/>
    </row>
    <row r="395" spans="1:11" s="12" customFormat="1">
      <c r="A395" s="128" t="s">
        <v>372</v>
      </c>
      <c r="B395" s="29" t="s">
        <v>140</v>
      </c>
      <c r="C395" s="29" t="s">
        <v>146</v>
      </c>
      <c r="D395" s="30" t="s">
        <v>275</v>
      </c>
      <c r="E395" s="28">
        <v>85</v>
      </c>
      <c r="F395" s="28">
        <v>87</v>
      </c>
      <c r="G395" s="28"/>
      <c r="H395" s="18" t="s">
        <v>5</v>
      </c>
      <c r="I395" s="19">
        <f>SUM(I396:I399)</f>
        <v>2.863</v>
      </c>
      <c r="J395" s="19">
        <f>SUM(J396:J399)</f>
        <v>2.863</v>
      </c>
      <c r="K395" s="19"/>
    </row>
    <row r="396" spans="1:11" s="12" customFormat="1">
      <c r="A396" s="128"/>
      <c r="B396" s="29"/>
      <c r="C396" s="29"/>
      <c r="D396" s="31"/>
      <c r="E396" s="28"/>
      <c r="F396" s="28"/>
      <c r="G396" s="28"/>
      <c r="H396" s="20" t="s">
        <v>6</v>
      </c>
      <c r="I396" s="19">
        <v>0</v>
      </c>
      <c r="J396" s="19">
        <v>0</v>
      </c>
      <c r="K396" s="19"/>
    </row>
    <row r="397" spans="1:11" s="12" customFormat="1" ht="24.75">
      <c r="A397" s="128"/>
      <c r="B397" s="29"/>
      <c r="C397" s="29"/>
      <c r="D397" s="31"/>
      <c r="E397" s="28"/>
      <c r="F397" s="28"/>
      <c r="G397" s="28"/>
      <c r="H397" s="20" t="s">
        <v>7</v>
      </c>
      <c r="I397" s="19">
        <v>0</v>
      </c>
      <c r="J397" s="19">
        <v>0</v>
      </c>
      <c r="K397" s="19"/>
    </row>
    <row r="398" spans="1:11" s="12" customFormat="1" ht="45.75" customHeight="1">
      <c r="A398" s="128"/>
      <c r="B398" s="29"/>
      <c r="C398" s="29"/>
      <c r="D398" s="31"/>
      <c r="E398" s="28"/>
      <c r="F398" s="28"/>
      <c r="G398" s="28"/>
      <c r="H398" s="20" t="s">
        <v>8</v>
      </c>
      <c r="I398" s="19">
        <v>2.863</v>
      </c>
      <c r="J398" s="19">
        <v>2.863</v>
      </c>
      <c r="K398" s="19"/>
    </row>
    <row r="399" spans="1:11" s="12" customFormat="1" ht="18" customHeight="1">
      <c r="A399" s="128"/>
      <c r="B399" s="29"/>
      <c r="C399" s="29"/>
      <c r="D399" s="32"/>
      <c r="E399" s="28"/>
      <c r="F399" s="28"/>
      <c r="G399" s="28"/>
      <c r="H399" s="20" t="s">
        <v>9</v>
      </c>
      <c r="I399" s="19">
        <v>0</v>
      </c>
      <c r="J399" s="19">
        <v>0</v>
      </c>
      <c r="K399" s="19"/>
    </row>
    <row r="400" spans="1:11" s="12" customFormat="1">
      <c r="A400" s="128" t="s">
        <v>373</v>
      </c>
      <c r="B400" s="29" t="s">
        <v>141</v>
      </c>
      <c r="C400" s="29" t="s">
        <v>146</v>
      </c>
      <c r="D400" s="30" t="s">
        <v>276</v>
      </c>
      <c r="E400" s="28">
        <v>3192.1</v>
      </c>
      <c r="F400" s="28">
        <v>3186.3</v>
      </c>
      <c r="G400" s="28"/>
      <c r="H400" s="18" t="s">
        <v>5</v>
      </c>
      <c r="I400" s="19">
        <v>0</v>
      </c>
      <c r="J400" s="19">
        <v>0</v>
      </c>
      <c r="K400" s="19"/>
    </row>
    <row r="401" spans="1:11" s="12" customFormat="1">
      <c r="A401" s="128"/>
      <c r="B401" s="29"/>
      <c r="C401" s="29"/>
      <c r="D401" s="31"/>
      <c r="E401" s="28"/>
      <c r="F401" s="28"/>
      <c r="G401" s="28"/>
      <c r="H401" s="20" t="s">
        <v>6</v>
      </c>
      <c r="I401" s="19">
        <v>0</v>
      </c>
      <c r="J401" s="19">
        <v>0</v>
      </c>
      <c r="K401" s="19"/>
    </row>
    <row r="402" spans="1:11" s="12" customFormat="1" ht="24.75">
      <c r="A402" s="128"/>
      <c r="B402" s="29"/>
      <c r="C402" s="29"/>
      <c r="D402" s="31"/>
      <c r="E402" s="28"/>
      <c r="F402" s="28"/>
      <c r="G402" s="28"/>
      <c r="H402" s="20" t="s">
        <v>7</v>
      </c>
      <c r="I402" s="19">
        <v>0</v>
      </c>
      <c r="J402" s="19">
        <v>0</v>
      </c>
      <c r="K402" s="19"/>
    </row>
    <row r="403" spans="1:11" s="12" customFormat="1" ht="26.25" customHeight="1">
      <c r="A403" s="128"/>
      <c r="B403" s="29"/>
      <c r="C403" s="29"/>
      <c r="D403" s="31"/>
      <c r="E403" s="28"/>
      <c r="F403" s="28"/>
      <c r="G403" s="28"/>
      <c r="H403" s="20" t="s">
        <v>8</v>
      </c>
      <c r="I403" s="19">
        <v>0</v>
      </c>
      <c r="J403" s="19">
        <v>0</v>
      </c>
      <c r="K403" s="19"/>
    </row>
    <row r="404" spans="1:11" s="12" customFormat="1" ht="18" customHeight="1">
      <c r="A404" s="128"/>
      <c r="B404" s="29"/>
      <c r="C404" s="29"/>
      <c r="D404" s="32"/>
      <c r="E404" s="28"/>
      <c r="F404" s="28"/>
      <c r="G404" s="28"/>
      <c r="H404" s="20" t="s">
        <v>9</v>
      </c>
      <c r="I404" s="19">
        <v>0</v>
      </c>
      <c r="J404" s="19">
        <v>0</v>
      </c>
      <c r="K404" s="19"/>
    </row>
    <row r="405" spans="1:11" s="12" customFormat="1">
      <c r="A405" s="128" t="s">
        <v>374</v>
      </c>
      <c r="B405" s="29" t="s">
        <v>142</v>
      </c>
      <c r="C405" s="29" t="s">
        <v>146</v>
      </c>
      <c r="D405" s="30" t="s">
        <v>182</v>
      </c>
      <c r="E405" s="28">
        <v>90</v>
      </c>
      <c r="F405" s="28">
        <v>99.2</v>
      </c>
      <c r="G405" s="28"/>
      <c r="H405" s="18" t="s">
        <v>5</v>
      </c>
      <c r="I405" s="19">
        <v>0</v>
      </c>
      <c r="J405" s="19">
        <v>0</v>
      </c>
      <c r="K405" s="19"/>
    </row>
    <row r="406" spans="1:11" s="12" customFormat="1">
      <c r="A406" s="128"/>
      <c r="B406" s="29"/>
      <c r="C406" s="29"/>
      <c r="D406" s="31"/>
      <c r="E406" s="28"/>
      <c r="F406" s="28"/>
      <c r="G406" s="28"/>
      <c r="H406" s="20" t="s">
        <v>6</v>
      </c>
      <c r="I406" s="19">
        <v>0</v>
      </c>
      <c r="J406" s="19">
        <v>0</v>
      </c>
      <c r="K406" s="19"/>
    </row>
    <row r="407" spans="1:11" s="12" customFormat="1" ht="24.75">
      <c r="A407" s="128"/>
      <c r="B407" s="29"/>
      <c r="C407" s="29"/>
      <c r="D407" s="31"/>
      <c r="E407" s="28"/>
      <c r="F407" s="28"/>
      <c r="G407" s="28"/>
      <c r="H407" s="20" t="s">
        <v>7</v>
      </c>
      <c r="I407" s="19">
        <v>0</v>
      </c>
      <c r="J407" s="19">
        <v>0</v>
      </c>
      <c r="K407" s="19"/>
    </row>
    <row r="408" spans="1:11" s="12" customFormat="1" ht="26.25" customHeight="1">
      <c r="A408" s="128"/>
      <c r="B408" s="29"/>
      <c r="C408" s="29"/>
      <c r="D408" s="31"/>
      <c r="E408" s="28"/>
      <c r="F408" s="28"/>
      <c r="G408" s="28"/>
      <c r="H408" s="20" t="s">
        <v>8</v>
      </c>
      <c r="I408" s="19">
        <v>0</v>
      </c>
      <c r="J408" s="19">
        <v>0</v>
      </c>
      <c r="K408" s="19"/>
    </row>
    <row r="409" spans="1:11" s="12" customFormat="1" ht="18.75" customHeight="1">
      <c r="A409" s="128"/>
      <c r="B409" s="29"/>
      <c r="C409" s="29"/>
      <c r="D409" s="32"/>
      <c r="E409" s="28"/>
      <c r="F409" s="28"/>
      <c r="G409" s="28"/>
      <c r="H409" s="20" t="s">
        <v>9</v>
      </c>
      <c r="I409" s="19">
        <v>0</v>
      </c>
      <c r="J409" s="19">
        <v>0</v>
      </c>
      <c r="K409" s="19"/>
    </row>
    <row r="410" spans="1:11" s="12" customFormat="1" ht="18.75" customHeight="1">
      <c r="A410" s="128" t="s">
        <v>375</v>
      </c>
      <c r="B410" s="29" t="s">
        <v>143</v>
      </c>
      <c r="C410" s="29" t="s">
        <v>146</v>
      </c>
      <c r="D410" s="28" t="s">
        <v>215</v>
      </c>
      <c r="E410" s="28">
        <v>48.9</v>
      </c>
      <c r="F410" s="28">
        <v>48.9</v>
      </c>
      <c r="G410" s="28"/>
      <c r="H410" s="18" t="s">
        <v>5</v>
      </c>
      <c r="I410" s="19">
        <v>0</v>
      </c>
      <c r="J410" s="19">
        <v>0</v>
      </c>
      <c r="K410" s="19"/>
    </row>
    <row r="411" spans="1:11" s="12" customFormat="1" ht="18.75" customHeight="1">
      <c r="A411" s="128"/>
      <c r="B411" s="29"/>
      <c r="C411" s="29"/>
      <c r="D411" s="28"/>
      <c r="E411" s="28"/>
      <c r="F411" s="28"/>
      <c r="G411" s="28"/>
      <c r="H411" s="20" t="s">
        <v>6</v>
      </c>
      <c r="I411" s="19">
        <v>0</v>
      </c>
      <c r="J411" s="19">
        <v>0</v>
      </c>
      <c r="K411" s="19"/>
    </row>
    <row r="412" spans="1:11" s="12" customFormat="1" ht="23.25" customHeight="1">
      <c r="A412" s="128"/>
      <c r="B412" s="29"/>
      <c r="C412" s="29"/>
      <c r="D412" s="28"/>
      <c r="E412" s="28"/>
      <c r="F412" s="28"/>
      <c r="G412" s="28"/>
      <c r="H412" s="20" t="s">
        <v>7</v>
      </c>
      <c r="I412" s="19">
        <v>0</v>
      </c>
      <c r="J412" s="19">
        <v>0</v>
      </c>
      <c r="K412" s="19"/>
    </row>
    <row r="413" spans="1:11" s="12" customFormat="1" ht="27" customHeight="1">
      <c r="A413" s="128"/>
      <c r="B413" s="29"/>
      <c r="C413" s="29"/>
      <c r="D413" s="28"/>
      <c r="E413" s="28"/>
      <c r="F413" s="28"/>
      <c r="G413" s="28"/>
      <c r="H413" s="20" t="s">
        <v>8</v>
      </c>
      <c r="I413" s="19">
        <v>0</v>
      </c>
      <c r="J413" s="19">
        <v>0</v>
      </c>
      <c r="K413" s="19"/>
    </row>
    <row r="414" spans="1:11" s="12" customFormat="1" ht="18.75" customHeight="1">
      <c r="A414" s="128"/>
      <c r="B414" s="29"/>
      <c r="C414" s="29"/>
      <c r="D414" s="28"/>
      <c r="E414" s="28"/>
      <c r="F414" s="28"/>
      <c r="G414" s="28"/>
      <c r="H414" s="20" t="s">
        <v>9</v>
      </c>
      <c r="I414" s="19">
        <v>0</v>
      </c>
      <c r="J414" s="19">
        <v>0</v>
      </c>
      <c r="K414" s="19"/>
    </row>
    <row r="415" spans="1:11" s="12" customFormat="1" ht="18.75" customHeight="1">
      <c r="A415" s="128" t="s">
        <v>376</v>
      </c>
      <c r="B415" s="29" t="s">
        <v>144</v>
      </c>
      <c r="C415" s="29" t="s">
        <v>146</v>
      </c>
      <c r="D415" s="30" t="s">
        <v>217</v>
      </c>
      <c r="E415" s="28">
        <v>100</v>
      </c>
      <c r="F415" s="28">
        <v>100</v>
      </c>
      <c r="G415" s="28"/>
      <c r="H415" s="18" t="s">
        <v>5</v>
      </c>
      <c r="I415" s="19">
        <v>0</v>
      </c>
      <c r="J415" s="19">
        <v>0</v>
      </c>
      <c r="K415" s="19"/>
    </row>
    <row r="416" spans="1:11" s="12" customFormat="1" ht="18.75" customHeight="1">
      <c r="A416" s="128"/>
      <c r="B416" s="29"/>
      <c r="C416" s="29"/>
      <c r="D416" s="31"/>
      <c r="E416" s="28"/>
      <c r="F416" s="28"/>
      <c r="G416" s="28"/>
      <c r="H416" s="20" t="s">
        <v>6</v>
      </c>
      <c r="I416" s="19">
        <v>0</v>
      </c>
      <c r="J416" s="19">
        <v>0</v>
      </c>
      <c r="K416" s="19"/>
    </row>
    <row r="417" spans="1:11" s="12" customFormat="1" ht="24.75">
      <c r="A417" s="128"/>
      <c r="B417" s="29"/>
      <c r="C417" s="29"/>
      <c r="D417" s="31"/>
      <c r="E417" s="28"/>
      <c r="F417" s="28"/>
      <c r="G417" s="28"/>
      <c r="H417" s="20" t="s">
        <v>7</v>
      </c>
      <c r="I417" s="19">
        <v>0</v>
      </c>
      <c r="J417" s="19">
        <v>0</v>
      </c>
      <c r="K417" s="19"/>
    </row>
    <row r="418" spans="1:11" s="12" customFormat="1" ht="27" customHeight="1">
      <c r="A418" s="128"/>
      <c r="B418" s="29"/>
      <c r="C418" s="29"/>
      <c r="D418" s="31"/>
      <c r="E418" s="28"/>
      <c r="F418" s="28"/>
      <c r="G418" s="28"/>
      <c r="H418" s="20" t="s">
        <v>8</v>
      </c>
      <c r="I418" s="19">
        <v>0</v>
      </c>
      <c r="J418" s="19">
        <v>0</v>
      </c>
      <c r="K418" s="19"/>
    </row>
    <row r="419" spans="1:11" s="12" customFormat="1" ht="18.75" customHeight="1">
      <c r="A419" s="128"/>
      <c r="B419" s="29"/>
      <c r="C419" s="29"/>
      <c r="D419" s="32"/>
      <c r="E419" s="28"/>
      <c r="F419" s="28"/>
      <c r="G419" s="28"/>
      <c r="H419" s="20" t="s">
        <v>9</v>
      </c>
      <c r="I419" s="19">
        <v>0</v>
      </c>
      <c r="J419" s="19">
        <v>0</v>
      </c>
      <c r="K419" s="19"/>
    </row>
    <row r="420" spans="1:11" s="12" customFormat="1" ht="18.75" customHeight="1">
      <c r="A420" s="128" t="s">
        <v>377</v>
      </c>
      <c r="B420" s="29" t="s">
        <v>145</v>
      </c>
      <c r="C420" s="29" t="s">
        <v>146</v>
      </c>
      <c r="D420" s="30" t="s">
        <v>216</v>
      </c>
      <c r="E420" s="28">
        <v>100</v>
      </c>
      <c r="F420" s="28">
        <v>100</v>
      </c>
      <c r="G420" s="28"/>
      <c r="H420" s="18" t="s">
        <v>5</v>
      </c>
      <c r="I420" s="19">
        <v>0</v>
      </c>
      <c r="J420" s="19">
        <v>0</v>
      </c>
      <c r="K420" s="19"/>
    </row>
    <row r="421" spans="1:11" s="12" customFormat="1" ht="18.75" customHeight="1">
      <c r="A421" s="128"/>
      <c r="B421" s="29"/>
      <c r="C421" s="29"/>
      <c r="D421" s="31"/>
      <c r="E421" s="28"/>
      <c r="F421" s="28"/>
      <c r="G421" s="28"/>
      <c r="H421" s="20" t="s">
        <v>6</v>
      </c>
      <c r="I421" s="19">
        <v>0</v>
      </c>
      <c r="J421" s="19">
        <v>0</v>
      </c>
      <c r="K421" s="19"/>
    </row>
    <row r="422" spans="1:11" s="12" customFormat="1" ht="24.75">
      <c r="A422" s="128"/>
      <c r="B422" s="29"/>
      <c r="C422" s="29"/>
      <c r="D422" s="31"/>
      <c r="E422" s="28"/>
      <c r="F422" s="28"/>
      <c r="G422" s="28"/>
      <c r="H422" s="20" t="s">
        <v>7</v>
      </c>
      <c r="I422" s="19">
        <v>0</v>
      </c>
      <c r="J422" s="19">
        <v>0</v>
      </c>
      <c r="K422" s="19"/>
    </row>
    <row r="423" spans="1:11" s="12" customFormat="1" ht="27" customHeight="1">
      <c r="A423" s="128"/>
      <c r="B423" s="29"/>
      <c r="C423" s="29"/>
      <c r="D423" s="31"/>
      <c r="E423" s="28"/>
      <c r="F423" s="28"/>
      <c r="G423" s="28"/>
      <c r="H423" s="20" t="s">
        <v>8</v>
      </c>
      <c r="I423" s="19">
        <v>0</v>
      </c>
      <c r="J423" s="19">
        <v>0</v>
      </c>
      <c r="K423" s="19"/>
    </row>
    <row r="424" spans="1:11" s="17" customFormat="1" ht="24.75">
      <c r="A424" s="128"/>
      <c r="B424" s="29"/>
      <c r="C424" s="29"/>
      <c r="D424" s="32"/>
      <c r="E424" s="28"/>
      <c r="F424" s="28"/>
      <c r="G424" s="28"/>
      <c r="H424" s="20" t="s">
        <v>9</v>
      </c>
      <c r="I424" s="19">
        <v>0</v>
      </c>
      <c r="J424" s="19">
        <v>0</v>
      </c>
      <c r="K424" s="19"/>
    </row>
    <row r="425" spans="1:11" s="12" customFormat="1">
      <c r="A425" s="33" t="s">
        <v>378</v>
      </c>
      <c r="B425" s="34"/>
      <c r="C425" s="34"/>
      <c r="D425" s="34"/>
      <c r="E425" s="34"/>
      <c r="F425" s="34"/>
      <c r="G425" s="34"/>
      <c r="H425" s="34"/>
      <c r="I425" s="34"/>
      <c r="J425" s="34"/>
      <c r="K425" s="35"/>
    </row>
    <row r="426" spans="1:11" s="12" customFormat="1">
      <c r="A426" s="133" t="s">
        <v>379</v>
      </c>
      <c r="B426" s="29" t="s">
        <v>147</v>
      </c>
      <c r="C426" s="29" t="s">
        <v>148</v>
      </c>
      <c r="D426" s="29" t="s">
        <v>194</v>
      </c>
      <c r="E426" s="29">
        <v>20</v>
      </c>
      <c r="F426" s="29">
        <v>13</v>
      </c>
      <c r="G426" s="29" t="s">
        <v>259</v>
      </c>
      <c r="H426" s="25" t="s">
        <v>5</v>
      </c>
      <c r="I426" s="26">
        <v>100</v>
      </c>
      <c r="J426" s="26">
        <v>127</v>
      </c>
      <c r="K426" s="26"/>
    </row>
    <row r="427" spans="1:11" s="12" customFormat="1">
      <c r="A427" s="133"/>
      <c r="B427" s="29"/>
      <c r="C427" s="29"/>
      <c r="D427" s="29"/>
      <c r="E427" s="29"/>
      <c r="F427" s="29"/>
      <c r="G427" s="29"/>
      <c r="H427" s="20" t="s">
        <v>6</v>
      </c>
      <c r="I427" s="26">
        <v>0</v>
      </c>
      <c r="J427" s="26">
        <v>0</v>
      </c>
      <c r="K427" s="26"/>
    </row>
    <row r="428" spans="1:11" s="12" customFormat="1" ht="24.75">
      <c r="A428" s="133"/>
      <c r="B428" s="29"/>
      <c r="C428" s="29"/>
      <c r="D428" s="29"/>
      <c r="E428" s="29"/>
      <c r="F428" s="29"/>
      <c r="G428" s="29"/>
      <c r="H428" s="20" t="s">
        <v>7</v>
      </c>
      <c r="I428" s="26">
        <v>0</v>
      </c>
      <c r="J428" s="26">
        <v>0</v>
      </c>
      <c r="K428" s="26"/>
    </row>
    <row r="429" spans="1:11" s="12" customFormat="1" ht="25.5" customHeight="1">
      <c r="A429" s="133"/>
      <c r="B429" s="29"/>
      <c r="C429" s="29"/>
      <c r="D429" s="29"/>
      <c r="E429" s="29"/>
      <c r="F429" s="29"/>
      <c r="G429" s="29"/>
      <c r="H429" s="20" t="s">
        <v>8</v>
      </c>
      <c r="I429" s="26">
        <v>100</v>
      </c>
      <c r="J429" s="26">
        <v>127</v>
      </c>
      <c r="K429" s="26"/>
    </row>
    <row r="430" spans="1:11" s="12" customFormat="1" ht="24.75">
      <c r="A430" s="133"/>
      <c r="B430" s="29"/>
      <c r="C430" s="29"/>
      <c r="D430" s="29"/>
      <c r="E430" s="29"/>
      <c r="F430" s="29"/>
      <c r="G430" s="29"/>
      <c r="H430" s="20" t="s">
        <v>9</v>
      </c>
      <c r="I430" s="26">
        <v>0</v>
      </c>
      <c r="J430" s="26">
        <v>0</v>
      </c>
      <c r="K430" s="26"/>
    </row>
    <row r="431" spans="1:11" s="12" customFormat="1">
      <c r="A431" s="133" t="s">
        <v>380</v>
      </c>
      <c r="B431" s="29" t="s">
        <v>149</v>
      </c>
      <c r="C431" s="29" t="s">
        <v>148</v>
      </c>
      <c r="D431" s="29" t="s">
        <v>192</v>
      </c>
      <c r="E431" s="29">
        <v>2</v>
      </c>
      <c r="F431" s="29">
        <v>9</v>
      </c>
      <c r="G431" s="29"/>
      <c r="H431" s="25" t="s">
        <v>5</v>
      </c>
      <c r="I431" s="26">
        <v>0</v>
      </c>
      <c r="J431" s="26">
        <v>0</v>
      </c>
      <c r="K431" s="26"/>
    </row>
    <row r="432" spans="1:11" s="12" customFormat="1">
      <c r="A432" s="133"/>
      <c r="B432" s="29"/>
      <c r="C432" s="29"/>
      <c r="D432" s="29"/>
      <c r="E432" s="29"/>
      <c r="F432" s="29"/>
      <c r="G432" s="29"/>
      <c r="H432" s="20" t="s">
        <v>6</v>
      </c>
      <c r="I432" s="26">
        <v>0</v>
      </c>
      <c r="J432" s="26">
        <v>0</v>
      </c>
      <c r="K432" s="26"/>
    </row>
    <row r="433" spans="1:11" s="12" customFormat="1" ht="24.75">
      <c r="A433" s="133"/>
      <c r="B433" s="29"/>
      <c r="C433" s="29"/>
      <c r="D433" s="29"/>
      <c r="E433" s="29"/>
      <c r="F433" s="29"/>
      <c r="G433" s="29"/>
      <c r="H433" s="20" t="s">
        <v>7</v>
      </c>
      <c r="I433" s="26">
        <v>0</v>
      </c>
      <c r="J433" s="26">
        <v>0</v>
      </c>
      <c r="K433" s="26"/>
    </row>
    <row r="434" spans="1:11" s="12" customFormat="1" ht="27.75" customHeight="1">
      <c r="A434" s="133"/>
      <c r="B434" s="29"/>
      <c r="C434" s="29"/>
      <c r="D434" s="29"/>
      <c r="E434" s="29"/>
      <c r="F434" s="29"/>
      <c r="G434" s="29"/>
      <c r="H434" s="20" t="s">
        <v>8</v>
      </c>
      <c r="I434" s="26">
        <v>0</v>
      </c>
      <c r="J434" s="26">
        <v>0</v>
      </c>
      <c r="K434" s="26"/>
    </row>
    <row r="435" spans="1:11" s="12" customFormat="1" ht="24.75">
      <c r="A435" s="133"/>
      <c r="B435" s="29"/>
      <c r="C435" s="29"/>
      <c r="D435" s="29"/>
      <c r="E435" s="29"/>
      <c r="F435" s="29"/>
      <c r="G435" s="29"/>
      <c r="H435" s="20" t="s">
        <v>9</v>
      </c>
      <c r="I435" s="26">
        <v>0</v>
      </c>
      <c r="J435" s="26">
        <v>0</v>
      </c>
      <c r="K435" s="26"/>
    </row>
    <row r="436" spans="1:11" s="12" customFormat="1">
      <c r="A436" s="133" t="s">
        <v>381</v>
      </c>
      <c r="B436" s="29" t="s">
        <v>150</v>
      </c>
      <c r="C436" s="29" t="s">
        <v>148</v>
      </c>
      <c r="D436" s="29" t="s">
        <v>258</v>
      </c>
      <c r="E436" s="29">
        <v>70</v>
      </c>
      <c r="F436" s="29">
        <v>171</v>
      </c>
      <c r="G436" s="29"/>
      <c r="H436" s="25" t="s">
        <v>5</v>
      </c>
      <c r="I436" s="26">
        <v>0</v>
      </c>
      <c r="J436" s="26">
        <v>0</v>
      </c>
      <c r="K436" s="26"/>
    </row>
    <row r="437" spans="1:11" s="12" customFormat="1">
      <c r="A437" s="133"/>
      <c r="B437" s="29"/>
      <c r="C437" s="29"/>
      <c r="D437" s="29"/>
      <c r="E437" s="29"/>
      <c r="F437" s="29"/>
      <c r="G437" s="29"/>
      <c r="H437" s="20" t="s">
        <v>6</v>
      </c>
      <c r="I437" s="26">
        <v>0</v>
      </c>
      <c r="J437" s="26">
        <v>0</v>
      </c>
      <c r="K437" s="26"/>
    </row>
    <row r="438" spans="1:11" s="12" customFormat="1" ht="24.75">
      <c r="A438" s="133"/>
      <c r="B438" s="29"/>
      <c r="C438" s="29"/>
      <c r="D438" s="29"/>
      <c r="E438" s="29"/>
      <c r="F438" s="29"/>
      <c r="G438" s="29"/>
      <c r="H438" s="20" t="s">
        <v>7</v>
      </c>
      <c r="I438" s="26"/>
      <c r="J438" s="26">
        <v>0</v>
      </c>
      <c r="K438" s="26"/>
    </row>
    <row r="439" spans="1:11" s="12" customFormat="1" ht="27.75" customHeight="1">
      <c r="A439" s="133"/>
      <c r="B439" s="29"/>
      <c r="C439" s="29"/>
      <c r="D439" s="29"/>
      <c r="E439" s="29"/>
      <c r="F439" s="29"/>
      <c r="G439" s="29"/>
      <c r="H439" s="20" t="s">
        <v>8</v>
      </c>
      <c r="I439" s="26">
        <v>0</v>
      </c>
      <c r="J439" s="26">
        <v>0</v>
      </c>
      <c r="K439" s="26"/>
    </row>
    <row r="440" spans="1:11" s="12" customFormat="1" ht="24.75">
      <c r="A440" s="133"/>
      <c r="B440" s="29"/>
      <c r="C440" s="29"/>
      <c r="D440" s="29"/>
      <c r="E440" s="29"/>
      <c r="F440" s="29"/>
      <c r="G440" s="29"/>
      <c r="H440" s="20" t="s">
        <v>9</v>
      </c>
      <c r="I440" s="26">
        <v>0</v>
      </c>
      <c r="J440" s="26">
        <v>0</v>
      </c>
      <c r="K440" s="26"/>
    </row>
    <row r="441" spans="1:11" s="12" customFormat="1">
      <c r="A441" s="133" t="s">
        <v>382</v>
      </c>
      <c r="B441" s="29" t="s">
        <v>151</v>
      </c>
      <c r="C441" s="29" t="s">
        <v>148</v>
      </c>
      <c r="D441" s="29" t="s">
        <v>214</v>
      </c>
      <c r="E441" s="29">
        <v>1</v>
      </c>
      <c r="F441" s="29">
        <v>1</v>
      </c>
      <c r="G441" s="29"/>
      <c r="H441" s="25" t="s">
        <v>5</v>
      </c>
      <c r="I441" s="26">
        <v>0</v>
      </c>
      <c r="J441" s="26">
        <v>0</v>
      </c>
      <c r="K441" s="26"/>
    </row>
    <row r="442" spans="1:11" s="12" customFormat="1">
      <c r="A442" s="133"/>
      <c r="B442" s="29"/>
      <c r="C442" s="29"/>
      <c r="D442" s="29"/>
      <c r="E442" s="29"/>
      <c r="F442" s="29"/>
      <c r="G442" s="29"/>
      <c r="H442" s="20" t="s">
        <v>6</v>
      </c>
      <c r="I442" s="26">
        <v>0</v>
      </c>
      <c r="J442" s="26">
        <v>0</v>
      </c>
      <c r="K442" s="26"/>
    </row>
    <row r="443" spans="1:11" s="12" customFormat="1" ht="24.75">
      <c r="A443" s="133"/>
      <c r="B443" s="29"/>
      <c r="C443" s="29"/>
      <c r="D443" s="29"/>
      <c r="E443" s="29"/>
      <c r="F443" s="29"/>
      <c r="G443" s="29"/>
      <c r="H443" s="20" t="s">
        <v>7</v>
      </c>
      <c r="I443" s="26">
        <v>0</v>
      </c>
      <c r="J443" s="26">
        <v>0</v>
      </c>
      <c r="K443" s="26"/>
    </row>
    <row r="444" spans="1:11" s="12" customFormat="1" ht="27.75" customHeight="1">
      <c r="A444" s="133"/>
      <c r="B444" s="29"/>
      <c r="C444" s="29"/>
      <c r="D444" s="29"/>
      <c r="E444" s="29"/>
      <c r="F444" s="29"/>
      <c r="G444" s="29"/>
      <c r="H444" s="20" t="s">
        <v>8</v>
      </c>
      <c r="I444" s="26">
        <v>0</v>
      </c>
      <c r="J444" s="26">
        <v>0</v>
      </c>
      <c r="K444" s="26"/>
    </row>
    <row r="445" spans="1:11" s="12" customFormat="1" ht="24.75">
      <c r="A445" s="133"/>
      <c r="B445" s="29"/>
      <c r="C445" s="29"/>
      <c r="D445" s="29"/>
      <c r="E445" s="29"/>
      <c r="F445" s="29"/>
      <c r="G445" s="29"/>
      <c r="H445" s="20" t="s">
        <v>9</v>
      </c>
      <c r="I445" s="26">
        <v>0</v>
      </c>
      <c r="J445" s="26">
        <v>0</v>
      </c>
      <c r="K445" s="26"/>
    </row>
    <row r="446" spans="1:11" s="12" customFormat="1">
      <c r="A446" s="133" t="s">
        <v>383</v>
      </c>
      <c r="B446" s="29" t="s">
        <v>152</v>
      </c>
      <c r="C446" s="29" t="s">
        <v>148</v>
      </c>
      <c r="D446" s="29" t="s">
        <v>193</v>
      </c>
      <c r="E446" s="29">
        <v>150</v>
      </c>
      <c r="F446" s="29">
        <v>95</v>
      </c>
      <c r="G446" s="29" t="s">
        <v>249</v>
      </c>
      <c r="H446" s="25" t="s">
        <v>5</v>
      </c>
      <c r="I446" s="26">
        <v>0</v>
      </c>
      <c r="J446" s="26">
        <v>0</v>
      </c>
      <c r="K446" s="26"/>
    </row>
    <row r="447" spans="1:11" s="12" customFormat="1">
      <c r="A447" s="133"/>
      <c r="B447" s="29"/>
      <c r="C447" s="29"/>
      <c r="D447" s="29"/>
      <c r="E447" s="29"/>
      <c r="F447" s="29"/>
      <c r="G447" s="29"/>
      <c r="H447" s="20" t="s">
        <v>6</v>
      </c>
      <c r="I447" s="26">
        <v>0</v>
      </c>
      <c r="J447" s="26">
        <v>0</v>
      </c>
      <c r="K447" s="26"/>
    </row>
    <row r="448" spans="1:11" s="12" customFormat="1" ht="24.75">
      <c r="A448" s="133"/>
      <c r="B448" s="29"/>
      <c r="C448" s="29"/>
      <c r="D448" s="29"/>
      <c r="E448" s="29"/>
      <c r="F448" s="29"/>
      <c r="G448" s="29"/>
      <c r="H448" s="20" t="s">
        <v>7</v>
      </c>
      <c r="I448" s="26">
        <v>0</v>
      </c>
      <c r="J448" s="26">
        <v>0</v>
      </c>
      <c r="K448" s="26"/>
    </row>
    <row r="449" spans="1:11" s="12" customFormat="1" ht="27.75" customHeight="1">
      <c r="A449" s="133"/>
      <c r="B449" s="29"/>
      <c r="C449" s="29"/>
      <c r="D449" s="29"/>
      <c r="E449" s="29"/>
      <c r="F449" s="29"/>
      <c r="G449" s="29"/>
      <c r="H449" s="20" t="s">
        <v>8</v>
      </c>
      <c r="I449" s="26">
        <v>0</v>
      </c>
      <c r="J449" s="26">
        <v>0</v>
      </c>
      <c r="K449" s="26"/>
    </row>
    <row r="450" spans="1:11" s="12" customFormat="1" ht="24.75">
      <c r="A450" s="133"/>
      <c r="B450" s="29"/>
      <c r="C450" s="29"/>
      <c r="D450" s="29"/>
      <c r="E450" s="29"/>
      <c r="F450" s="29"/>
      <c r="G450" s="29"/>
      <c r="H450" s="20" t="s">
        <v>9</v>
      </c>
      <c r="I450" s="26">
        <v>0</v>
      </c>
      <c r="J450" s="26">
        <v>0</v>
      </c>
      <c r="K450" s="26"/>
    </row>
    <row r="451" spans="1:11" s="12" customFormat="1">
      <c r="A451" s="133" t="s">
        <v>384</v>
      </c>
      <c r="B451" s="29" t="s">
        <v>153</v>
      </c>
      <c r="C451" s="29" t="s">
        <v>148</v>
      </c>
      <c r="D451" s="29" t="s">
        <v>194</v>
      </c>
      <c r="E451" s="29">
        <v>20</v>
      </c>
      <c r="F451" s="29">
        <v>13</v>
      </c>
      <c r="G451" s="29" t="s">
        <v>248</v>
      </c>
      <c r="H451" s="25" t="s">
        <v>5</v>
      </c>
      <c r="I451" s="26">
        <v>0</v>
      </c>
      <c r="J451" s="26">
        <v>0</v>
      </c>
      <c r="K451" s="26"/>
    </row>
    <row r="452" spans="1:11" s="12" customFormat="1">
      <c r="A452" s="133"/>
      <c r="B452" s="29"/>
      <c r="C452" s="29"/>
      <c r="D452" s="29"/>
      <c r="E452" s="29"/>
      <c r="F452" s="29"/>
      <c r="G452" s="29"/>
      <c r="H452" s="20" t="s">
        <v>6</v>
      </c>
      <c r="I452" s="26">
        <v>0</v>
      </c>
      <c r="J452" s="26">
        <v>0</v>
      </c>
      <c r="K452" s="26"/>
    </row>
    <row r="453" spans="1:11" s="12" customFormat="1" ht="24.75">
      <c r="A453" s="133"/>
      <c r="B453" s="29"/>
      <c r="C453" s="29"/>
      <c r="D453" s="29"/>
      <c r="E453" s="29"/>
      <c r="F453" s="29"/>
      <c r="G453" s="29"/>
      <c r="H453" s="20" t="s">
        <v>7</v>
      </c>
      <c r="I453" s="26"/>
      <c r="J453" s="26">
        <v>0</v>
      </c>
      <c r="K453" s="26"/>
    </row>
    <row r="454" spans="1:11" s="12" customFormat="1" ht="27.75" customHeight="1">
      <c r="A454" s="133"/>
      <c r="B454" s="29"/>
      <c r="C454" s="29"/>
      <c r="D454" s="29"/>
      <c r="E454" s="29"/>
      <c r="F454" s="29"/>
      <c r="G454" s="29"/>
      <c r="H454" s="20" t="s">
        <v>8</v>
      </c>
      <c r="I454" s="26">
        <v>0</v>
      </c>
      <c r="J454" s="26">
        <v>0</v>
      </c>
      <c r="K454" s="26"/>
    </row>
    <row r="455" spans="1:11" s="17" customFormat="1" ht="24.75">
      <c r="A455" s="133"/>
      <c r="B455" s="29"/>
      <c r="C455" s="29"/>
      <c r="D455" s="29"/>
      <c r="E455" s="29"/>
      <c r="F455" s="29"/>
      <c r="G455" s="29"/>
      <c r="H455" s="20" t="s">
        <v>9</v>
      </c>
      <c r="I455" s="26">
        <v>0</v>
      </c>
      <c r="J455" s="26">
        <v>0</v>
      </c>
      <c r="K455" s="26"/>
    </row>
    <row r="456" spans="1:11" s="12" customFormat="1">
      <c r="A456" s="93" t="s">
        <v>385</v>
      </c>
      <c r="B456" s="94"/>
      <c r="C456" s="94"/>
      <c r="D456" s="94"/>
      <c r="E456" s="94"/>
      <c r="F456" s="94"/>
      <c r="G456" s="94"/>
      <c r="H456" s="94"/>
      <c r="I456" s="94"/>
      <c r="J456" s="94"/>
      <c r="K456" s="95"/>
    </row>
    <row r="457" spans="1:11" s="12" customFormat="1">
      <c r="A457" s="133" t="s">
        <v>386</v>
      </c>
      <c r="B457" s="29" t="s">
        <v>154</v>
      </c>
      <c r="C457" s="29" t="s">
        <v>162</v>
      </c>
      <c r="D457" s="29" t="s">
        <v>208</v>
      </c>
      <c r="E457" s="29">
        <v>5</v>
      </c>
      <c r="F457" s="29">
        <v>9</v>
      </c>
      <c r="G457" s="29"/>
      <c r="H457" s="25" t="s">
        <v>5</v>
      </c>
      <c r="I457" s="26">
        <v>65</v>
      </c>
      <c r="J457" s="26">
        <v>0</v>
      </c>
      <c r="K457" s="26"/>
    </row>
    <row r="458" spans="1:11" s="12" customFormat="1">
      <c r="A458" s="133"/>
      <c r="B458" s="29"/>
      <c r="C458" s="29"/>
      <c r="D458" s="29"/>
      <c r="E458" s="29"/>
      <c r="F458" s="29"/>
      <c r="G458" s="29"/>
      <c r="H458" s="20" t="s">
        <v>6</v>
      </c>
      <c r="I458" s="26">
        <v>0</v>
      </c>
      <c r="J458" s="26">
        <v>0</v>
      </c>
      <c r="K458" s="26"/>
    </row>
    <row r="459" spans="1:11" s="12" customFormat="1" ht="24.75">
      <c r="A459" s="133"/>
      <c r="B459" s="29"/>
      <c r="C459" s="29"/>
      <c r="D459" s="29"/>
      <c r="E459" s="29"/>
      <c r="F459" s="29"/>
      <c r="G459" s="29"/>
      <c r="H459" s="20" t="s">
        <v>7</v>
      </c>
      <c r="I459" s="26">
        <v>0</v>
      </c>
      <c r="J459" s="26">
        <v>0</v>
      </c>
      <c r="K459" s="26"/>
    </row>
    <row r="460" spans="1:11" s="12" customFormat="1" ht="27.75" customHeight="1">
      <c r="A460" s="133"/>
      <c r="B460" s="29"/>
      <c r="C460" s="29"/>
      <c r="D460" s="29"/>
      <c r="E460" s="29"/>
      <c r="F460" s="29"/>
      <c r="G460" s="29"/>
      <c r="H460" s="20" t="s">
        <v>8</v>
      </c>
      <c r="I460" s="26">
        <v>65</v>
      </c>
      <c r="J460" s="26">
        <v>0</v>
      </c>
      <c r="K460" s="26"/>
    </row>
    <row r="461" spans="1:11" s="12" customFormat="1" ht="24.75">
      <c r="A461" s="133"/>
      <c r="B461" s="29"/>
      <c r="C461" s="29"/>
      <c r="D461" s="29"/>
      <c r="E461" s="29"/>
      <c r="F461" s="29"/>
      <c r="G461" s="29"/>
      <c r="H461" s="20" t="s">
        <v>9</v>
      </c>
      <c r="I461" s="26">
        <v>0</v>
      </c>
      <c r="J461" s="26">
        <v>0</v>
      </c>
      <c r="K461" s="26"/>
    </row>
    <row r="462" spans="1:11" s="12" customFormat="1">
      <c r="A462" s="133" t="s">
        <v>387</v>
      </c>
      <c r="B462" s="29" t="s">
        <v>155</v>
      </c>
      <c r="C462" s="98" t="s">
        <v>163</v>
      </c>
      <c r="D462" s="29" t="s">
        <v>195</v>
      </c>
      <c r="E462" s="29">
        <v>90</v>
      </c>
      <c r="F462" s="29">
        <v>97.8</v>
      </c>
      <c r="G462" s="29"/>
      <c r="H462" s="25" t="s">
        <v>5</v>
      </c>
      <c r="I462" s="26">
        <v>10</v>
      </c>
      <c r="J462" s="26"/>
      <c r="K462" s="26"/>
    </row>
    <row r="463" spans="1:11" s="12" customFormat="1">
      <c r="A463" s="133"/>
      <c r="B463" s="29"/>
      <c r="C463" s="99"/>
      <c r="D463" s="29"/>
      <c r="E463" s="29"/>
      <c r="F463" s="29"/>
      <c r="G463" s="29"/>
      <c r="H463" s="20" t="s">
        <v>6</v>
      </c>
      <c r="I463" s="26">
        <v>0</v>
      </c>
      <c r="J463" s="26">
        <v>0</v>
      </c>
      <c r="K463" s="26"/>
    </row>
    <row r="464" spans="1:11" s="12" customFormat="1" ht="24.75">
      <c r="A464" s="133"/>
      <c r="B464" s="29"/>
      <c r="C464" s="99"/>
      <c r="D464" s="29"/>
      <c r="E464" s="29"/>
      <c r="F464" s="29"/>
      <c r="G464" s="29"/>
      <c r="H464" s="20" t="s">
        <v>7</v>
      </c>
      <c r="I464" s="26">
        <v>0</v>
      </c>
      <c r="J464" s="26">
        <v>0</v>
      </c>
      <c r="K464" s="26"/>
    </row>
    <row r="465" spans="1:11" s="12" customFormat="1" ht="27.75" customHeight="1">
      <c r="A465" s="133"/>
      <c r="B465" s="29"/>
      <c r="C465" s="99"/>
      <c r="D465" s="29"/>
      <c r="E465" s="29"/>
      <c r="F465" s="29"/>
      <c r="G465" s="29"/>
      <c r="H465" s="20" t="s">
        <v>8</v>
      </c>
      <c r="I465" s="26">
        <v>10</v>
      </c>
      <c r="J465" s="26">
        <v>0</v>
      </c>
      <c r="K465" s="26"/>
    </row>
    <row r="466" spans="1:11" s="12" customFormat="1" ht="24.75">
      <c r="A466" s="133"/>
      <c r="B466" s="29"/>
      <c r="C466" s="99"/>
      <c r="D466" s="29"/>
      <c r="E466" s="29"/>
      <c r="F466" s="29"/>
      <c r="G466" s="29"/>
      <c r="H466" s="20" t="s">
        <v>9</v>
      </c>
      <c r="I466" s="26">
        <v>0</v>
      </c>
      <c r="J466" s="26">
        <v>0</v>
      </c>
      <c r="K466" s="26"/>
    </row>
    <row r="467" spans="1:11" s="12" customFormat="1">
      <c r="A467" s="133" t="s">
        <v>388</v>
      </c>
      <c r="B467" s="29" t="s">
        <v>156</v>
      </c>
      <c r="C467" s="99"/>
      <c r="D467" s="29" t="s">
        <v>209</v>
      </c>
      <c r="E467" s="29">
        <v>46</v>
      </c>
      <c r="F467" s="29">
        <v>13</v>
      </c>
      <c r="G467" s="29"/>
      <c r="H467" s="25" t="s">
        <v>5</v>
      </c>
      <c r="I467" s="26">
        <v>0</v>
      </c>
      <c r="J467" s="26">
        <v>0</v>
      </c>
      <c r="K467" s="26"/>
    </row>
    <row r="468" spans="1:11" s="12" customFormat="1">
      <c r="A468" s="133"/>
      <c r="B468" s="29"/>
      <c r="C468" s="99"/>
      <c r="D468" s="29"/>
      <c r="E468" s="29"/>
      <c r="F468" s="29"/>
      <c r="G468" s="29"/>
      <c r="H468" s="20" t="s">
        <v>6</v>
      </c>
      <c r="I468" s="26">
        <v>0</v>
      </c>
      <c r="J468" s="26">
        <v>0</v>
      </c>
      <c r="K468" s="26"/>
    </row>
    <row r="469" spans="1:11" s="12" customFormat="1" ht="24.75">
      <c r="A469" s="133"/>
      <c r="B469" s="29"/>
      <c r="C469" s="99"/>
      <c r="D469" s="29"/>
      <c r="E469" s="29"/>
      <c r="F469" s="29"/>
      <c r="G469" s="29"/>
      <c r="H469" s="20" t="s">
        <v>7</v>
      </c>
      <c r="I469" s="26">
        <v>0</v>
      </c>
      <c r="J469" s="26">
        <v>0</v>
      </c>
      <c r="K469" s="26"/>
    </row>
    <row r="470" spans="1:11" s="12" customFormat="1" ht="27.75" customHeight="1">
      <c r="A470" s="133"/>
      <c r="B470" s="29"/>
      <c r="C470" s="99"/>
      <c r="D470" s="29"/>
      <c r="E470" s="29"/>
      <c r="F470" s="29"/>
      <c r="G470" s="29"/>
      <c r="H470" s="20" t="s">
        <v>8</v>
      </c>
      <c r="I470" s="26">
        <v>0</v>
      </c>
      <c r="J470" s="26">
        <v>0</v>
      </c>
      <c r="K470" s="26"/>
    </row>
    <row r="471" spans="1:11" s="12" customFormat="1" ht="24.75">
      <c r="A471" s="133"/>
      <c r="B471" s="29"/>
      <c r="C471" s="99"/>
      <c r="D471" s="29"/>
      <c r="E471" s="29"/>
      <c r="F471" s="29"/>
      <c r="G471" s="29"/>
      <c r="H471" s="20" t="s">
        <v>9</v>
      </c>
      <c r="I471" s="26">
        <v>0</v>
      </c>
      <c r="J471" s="26">
        <v>0</v>
      </c>
      <c r="K471" s="26"/>
    </row>
    <row r="472" spans="1:11" s="12" customFormat="1">
      <c r="A472" s="133" t="s">
        <v>389</v>
      </c>
      <c r="B472" s="29" t="s">
        <v>157</v>
      </c>
      <c r="C472" s="99"/>
      <c r="D472" s="29" t="s">
        <v>210</v>
      </c>
      <c r="E472" s="29">
        <v>16</v>
      </c>
      <c r="F472" s="29">
        <v>25.7</v>
      </c>
      <c r="G472" s="29"/>
      <c r="H472" s="25" t="s">
        <v>5</v>
      </c>
      <c r="I472" s="26">
        <v>0</v>
      </c>
      <c r="J472" s="26">
        <v>0</v>
      </c>
      <c r="K472" s="26"/>
    </row>
    <row r="473" spans="1:11" s="12" customFormat="1">
      <c r="A473" s="133"/>
      <c r="B473" s="29"/>
      <c r="C473" s="99"/>
      <c r="D473" s="29"/>
      <c r="E473" s="29"/>
      <c r="F473" s="29"/>
      <c r="G473" s="29"/>
      <c r="H473" s="20" t="s">
        <v>6</v>
      </c>
      <c r="I473" s="26">
        <v>0</v>
      </c>
      <c r="J473" s="26">
        <v>0</v>
      </c>
      <c r="K473" s="26"/>
    </row>
    <row r="474" spans="1:11" s="12" customFormat="1" ht="24.75">
      <c r="A474" s="133"/>
      <c r="B474" s="29"/>
      <c r="C474" s="99"/>
      <c r="D474" s="29"/>
      <c r="E474" s="29"/>
      <c r="F474" s="29"/>
      <c r="G474" s="29"/>
      <c r="H474" s="20" t="s">
        <v>7</v>
      </c>
      <c r="I474" s="26">
        <v>0</v>
      </c>
      <c r="J474" s="26">
        <v>0</v>
      </c>
      <c r="K474" s="26"/>
    </row>
    <row r="475" spans="1:11" s="12" customFormat="1" ht="27.75" customHeight="1">
      <c r="A475" s="133"/>
      <c r="B475" s="29"/>
      <c r="C475" s="99"/>
      <c r="D475" s="29"/>
      <c r="E475" s="29"/>
      <c r="F475" s="29"/>
      <c r="G475" s="29"/>
      <c r="H475" s="20" t="s">
        <v>8</v>
      </c>
      <c r="I475" s="26">
        <v>0</v>
      </c>
      <c r="J475" s="26">
        <v>0</v>
      </c>
      <c r="K475" s="26"/>
    </row>
    <row r="476" spans="1:11" s="12" customFormat="1" ht="24.75">
      <c r="A476" s="133"/>
      <c r="B476" s="29"/>
      <c r="C476" s="99"/>
      <c r="D476" s="29"/>
      <c r="E476" s="29"/>
      <c r="F476" s="29"/>
      <c r="G476" s="29"/>
      <c r="H476" s="20" t="s">
        <v>9</v>
      </c>
      <c r="I476" s="26">
        <v>0</v>
      </c>
      <c r="J476" s="26">
        <v>0</v>
      </c>
      <c r="K476" s="26"/>
    </row>
    <row r="477" spans="1:11" s="12" customFormat="1">
      <c r="A477" s="133" t="s">
        <v>390</v>
      </c>
      <c r="B477" s="29" t="s">
        <v>158</v>
      </c>
      <c r="C477" s="99"/>
      <c r="D477" s="29" t="s">
        <v>230</v>
      </c>
      <c r="E477" s="29">
        <v>20</v>
      </c>
      <c r="F477" s="29">
        <v>20</v>
      </c>
      <c r="G477" s="29"/>
      <c r="H477" s="25" t="s">
        <v>5</v>
      </c>
      <c r="I477" s="26">
        <v>0</v>
      </c>
      <c r="J477" s="26">
        <v>0</v>
      </c>
      <c r="K477" s="26"/>
    </row>
    <row r="478" spans="1:11" s="12" customFormat="1">
      <c r="A478" s="133"/>
      <c r="B478" s="29"/>
      <c r="C478" s="99"/>
      <c r="D478" s="29"/>
      <c r="E478" s="29"/>
      <c r="F478" s="29"/>
      <c r="G478" s="29"/>
      <c r="H478" s="20" t="s">
        <v>6</v>
      </c>
      <c r="I478" s="26">
        <v>0</v>
      </c>
      <c r="J478" s="26">
        <v>0</v>
      </c>
      <c r="K478" s="26"/>
    </row>
    <row r="479" spans="1:11" s="12" customFormat="1" ht="24.75">
      <c r="A479" s="133"/>
      <c r="B479" s="29"/>
      <c r="C479" s="99"/>
      <c r="D479" s="29"/>
      <c r="E479" s="29"/>
      <c r="F479" s="29"/>
      <c r="G479" s="29"/>
      <c r="H479" s="20" t="s">
        <v>7</v>
      </c>
      <c r="I479" s="26">
        <v>0</v>
      </c>
      <c r="J479" s="26">
        <v>0</v>
      </c>
      <c r="K479" s="26"/>
    </row>
    <row r="480" spans="1:11" s="12" customFormat="1" ht="27.75" customHeight="1">
      <c r="A480" s="133"/>
      <c r="B480" s="29"/>
      <c r="C480" s="99"/>
      <c r="D480" s="29"/>
      <c r="E480" s="29"/>
      <c r="F480" s="29"/>
      <c r="G480" s="29"/>
      <c r="H480" s="20" t="s">
        <v>8</v>
      </c>
      <c r="I480" s="26">
        <v>0</v>
      </c>
      <c r="J480" s="26">
        <v>0</v>
      </c>
      <c r="K480" s="26"/>
    </row>
    <row r="481" spans="1:11" s="12" customFormat="1" ht="24.75">
      <c r="A481" s="133"/>
      <c r="B481" s="29"/>
      <c r="C481" s="99"/>
      <c r="D481" s="29"/>
      <c r="E481" s="29"/>
      <c r="F481" s="29"/>
      <c r="G481" s="29"/>
      <c r="H481" s="20" t="s">
        <v>9</v>
      </c>
      <c r="I481" s="26">
        <v>0</v>
      </c>
      <c r="J481" s="26">
        <v>0</v>
      </c>
      <c r="K481" s="26"/>
    </row>
    <row r="482" spans="1:11" s="12" customFormat="1">
      <c r="A482" s="133" t="s">
        <v>391</v>
      </c>
      <c r="B482" s="29" t="s">
        <v>159</v>
      </c>
      <c r="C482" s="99"/>
      <c r="D482" s="29" t="s">
        <v>211</v>
      </c>
      <c r="E482" s="29">
        <v>15</v>
      </c>
      <c r="F482" s="29">
        <v>54</v>
      </c>
      <c r="G482" s="29"/>
      <c r="H482" s="25" t="s">
        <v>5</v>
      </c>
      <c r="I482" s="26">
        <v>0</v>
      </c>
      <c r="J482" s="26">
        <v>0</v>
      </c>
      <c r="K482" s="26"/>
    </row>
    <row r="483" spans="1:11" s="12" customFormat="1">
      <c r="A483" s="133"/>
      <c r="B483" s="29"/>
      <c r="C483" s="99"/>
      <c r="D483" s="29"/>
      <c r="E483" s="29"/>
      <c r="F483" s="29"/>
      <c r="G483" s="29"/>
      <c r="H483" s="20" t="s">
        <v>6</v>
      </c>
      <c r="I483" s="26">
        <v>0</v>
      </c>
      <c r="J483" s="26">
        <v>0</v>
      </c>
      <c r="K483" s="26"/>
    </row>
    <row r="484" spans="1:11" s="12" customFormat="1" ht="24.75">
      <c r="A484" s="133"/>
      <c r="B484" s="29"/>
      <c r="C484" s="99"/>
      <c r="D484" s="29"/>
      <c r="E484" s="29"/>
      <c r="F484" s="29"/>
      <c r="G484" s="29"/>
      <c r="H484" s="20" t="s">
        <v>7</v>
      </c>
      <c r="I484" s="26">
        <v>0</v>
      </c>
      <c r="J484" s="26">
        <v>0</v>
      </c>
      <c r="K484" s="26"/>
    </row>
    <row r="485" spans="1:11" s="12" customFormat="1" ht="27.75" customHeight="1">
      <c r="A485" s="133"/>
      <c r="B485" s="29"/>
      <c r="C485" s="99"/>
      <c r="D485" s="29"/>
      <c r="E485" s="29"/>
      <c r="F485" s="29"/>
      <c r="G485" s="29"/>
      <c r="H485" s="20" t="s">
        <v>8</v>
      </c>
      <c r="I485" s="26">
        <v>0</v>
      </c>
      <c r="J485" s="26">
        <v>0</v>
      </c>
      <c r="K485" s="26"/>
    </row>
    <row r="486" spans="1:11" s="12" customFormat="1" ht="24.75">
      <c r="A486" s="133"/>
      <c r="B486" s="29"/>
      <c r="C486" s="99"/>
      <c r="D486" s="29"/>
      <c r="E486" s="29"/>
      <c r="F486" s="29"/>
      <c r="G486" s="29"/>
      <c r="H486" s="20" t="s">
        <v>9</v>
      </c>
      <c r="I486" s="26">
        <v>0</v>
      </c>
      <c r="J486" s="26">
        <v>0</v>
      </c>
      <c r="K486" s="26"/>
    </row>
    <row r="487" spans="1:11" s="12" customFormat="1">
      <c r="A487" s="133" t="s">
        <v>392</v>
      </c>
      <c r="B487" s="29" t="s">
        <v>160</v>
      </c>
      <c r="C487" s="99"/>
      <c r="D487" s="29" t="s">
        <v>212</v>
      </c>
      <c r="E487" s="29">
        <v>1</v>
      </c>
      <c r="F487" s="29">
        <v>1</v>
      </c>
      <c r="G487" s="29"/>
      <c r="H487" s="25" t="s">
        <v>5</v>
      </c>
      <c r="I487" s="26">
        <v>0</v>
      </c>
      <c r="J487" s="26">
        <v>0</v>
      </c>
      <c r="K487" s="26"/>
    </row>
    <row r="488" spans="1:11" s="12" customFormat="1">
      <c r="A488" s="133"/>
      <c r="B488" s="29"/>
      <c r="C488" s="99"/>
      <c r="D488" s="29"/>
      <c r="E488" s="29"/>
      <c r="F488" s="29"/>
      <c r="G488" s="29"/>
      <c r="H488" s="20" t="s">
        <v>6</v>
      </c>
      <c r="I488" s="26">
        <v>0</v>
      </c>
      <c r="J488" s="26">
        <v>0</v>
      </c>
      <c r="K488" s="26"/>
    </row>
    <row r="489" spans="1:11" s="12" customFormat="1" ht="24.75">
      <c r="A489" s="133"/>
      <c r="B489" s="29"/>
      <c r="C489" s="99"/>
      <c r="D489" s="29"/>
      <c r="E489" s="29"/>
      <c r="F489" s="29"/>
      <c r="G489" s="29"/>
      <c r="H489" s="20" t="s">
        <v>7</v>
      </c>
      <c r="I489" s="26">
        <v>0</v>
      </c>
      <c r="J489" s="26">
        <v>0</v>
      </c>
      <c r="K489" s="26"/>
    </row>
    <row r="490" spans="1:11" s="12" customFormat="1" ht="27.75" customHeight="1">
      <c r="A490" s="133"/>
      <c r="B490" s="29"/>
      <c r="C490" s="99"/>
      <c r="D490" s="29"/>
      <c r="E490" s="29"/>
      <c r="F490" s="29"/>
      <c r="G490" s="29"/>
      <c r="H490" s="20" t="s">
        <v>8</v>
      </c>
      <c r="I490" s="26">
        <v>0</v>
      </c>
      <c r="J490" s="26">
        <v>0</v>
      </c>
      <c r="K490" s="26"/>
    </row>
    <row r="491" spans="1:11" s="12" customFormat="1" ht="24.75">
      <c r="A491" s="133"/>
      <c r="B491" s="29"/>
      <c r="C491" s="99"/>
      <c r="D491" s="29"/>
      <c r="E491" s="29"/>
      <c r="F491" s="29"/>
      <c r="G491" s="29"/>
      <c r="H491" s="20" t="s">
        <v>9</v>
      </c>
      <c r="I491" s="26">
        <v>0</v>
      </c>
      <c r="J491" s="26">
        <v>0</v>
      </c>
      <c r="K491" s="26"/>
    </row>
    <row r="492" spans="1:11" s="12" customFormat="1">
      <c r="A492" s="133" t="s">
        <v>393</v>
      </c>
      <c r="B492" s="29" t="s">
        <v>161</v>
      </c>
      <c r="C492" s="99"/>
      <c r="D492" s="29" t="s">
        <v>213</v>
      </c>
      <c r="E492" s="29">
        <v>2</v>
      </c>
      <c r="F492" s="29">
        <v>2</v>
      </c>
      <c r="G492" s="29"/>
      <c r="H492" s="25" t="s">
        <v>5</v>
      </c>
      <c r="I492" s="26">
        <v>0</v>
      </c>
      <c r="J492" s="26">
        <v>0</v>
      </c>
      <c r="K492" s="26"/>
    </row>
    <row r="493" spans="1:11" s="12" customFormat="1">
      <c r="A493" s="133"/>
      <c r="B493" s="29"/>
      <c r="C493" s="99"/>
      <c r="D493" s="29"/>
      <c r="E493" s="29"/>
      <c r="F493" s="29"/>
      <c r="G493" s="29"/>
      <c r="H493" s="20" t="s">
        <v>6</v>
      </c>
      <c r="I493" s="26">
        <v>0</v>
      </c>
      <c r="J493" s="26">
        <v>0</v>
      </c>
      <c r="K493" s="26"/>
    </row>
    <row r="494" spans="1:11" s="12" customFormat="1" ht="24.75">
      <c r="A494" s="133"/>
      <c r="B494" s="29"/>
      <c r="C494" s="99"/>
      <c r="D494" s="29"/>
      <c r="E494" s="29"/>
      <c r="F494" s="29"/>
      <c r="G494" s="29"/>
      <c r="H494" s="20" t="s">
        <v>7</v>
      </c>
      <c r="I494" s="26">
        <v>0</v>
      </c>
      <c r="J494" s="26">
        <v>0</v>
      </c>
      <c r="K494" s="26"/>
    </row>
    <row r="495" spans="1:11" s="12" customFormat="1" ht="27.75" customHeight="1">
      <c r="A495" s="133"/>
      <c r="B495" s="29"/>
      <c r="C495" s="99"/>
      <c r="D495" s="29"/>
      <c r="E495" s="29"/>
      <c r="F495" s="29"/>
      <c r="G495" s="29"/>
      <c r="H495" s="20" t="s">
        <v>8</v>
      </c>
      <c r="I495" s="26">
        <v>0</v>
      </c>
      <c r="J495" s="26">
        <v>0</v>
      </c>
      <c r="K495" s="26"/>
    </row>
    <row r="496" spans="1:11" s="17" customFormat="1" ht="33.75" customHeight="1">
      <c r="A496" s="133"/>
      <c r="B496" s="29"/>
      <c r="C496" s="100"/>
      <c r="D496" s="29"/>
      <c r="E496" s="29"/>
      <c r="F496" s="29"/>
      <c r="G496" s="29"/>
      <c r="H496" s="20" t="s">
        <v>9</v>
      </c>
      <c r="I496" s="26">
        <v>0</v>
      </c>
      <c r="J496" s="26">
        <v>0</v>
      </c>
      <c r="K496" s="26"/>
    </row>
    <row r="497" spans="1:11" s="12" customFormat="1">
      <c r="A497" s="93" t="s">
        <v>394</v>
      </c>
      <c r="B497" s="94"/>
      <c r="C497" s="94"/>
      <c r="D497" s="94"/>
      <c r="E497" s="94"/>
      <c r="F497" s="94"/>
      <c r="G497" s="94"/>
      <c r="H497" s="94"/>
      <c r="I497" s="94"/>
      <c r="J497" s="94"/>
      <c r="K497" s="95"/>
    </row>
    <row r="498" spans="1:11" s="12" customFormat="1">
      <c r="A498" s="128" t="s">
        <v>395</v>
      </c>
      <c r="B498" s="30" t="s">
        <v>164</v>
      </c>
      <c r="C498" s="30" t="s">
        <v>168</v>
      </c>
      <c r="D498" s="28" t="s">
        <v>196</v>
      </c>
      <c r="E498" s="28">
        <v>35</v>
      </c>
      <c r="F498" s="28">
        <v>85</v>
      </c>
      <c r="G498" s="28"/>
      <c r="H498" s="18" t="s">
        <v>5</v>
      </c>
      <c r="I498" s="19">
        <v>0</v>
      </c>
      <c r="J498" s="19">
        <v>0</v>
      </c>
      <c r="K498" s="19"/>
    </row>
    <row r="499" spans="1:11" s="12" customFormat="1">
      <c r="A499" s="128"/>
      <c r="B499" s="31"/>
      <c r="C499" s="31"/>
      <c r="D499" s="28"/>
      <c r="E499" s="28"/>
      <c r="F499" s="28"/>
      <c r="G499" s="28"/>
      <c r="H499" s="20" t="s">
        <v>6</v>
      </c>
      <c r="I499" s="19">
        <v>0</v>
      </c>
      <c r="J499" s="19">
        <v>0</v>
      </c>
      <c r="K499" s="19"/>
    </row>
    <row r="500" spans="1:11" s="12" customFormat="1" ht="24.75">
      <c r="A500" s="128"/>
      <c r="B500" s="31"/>
      <c r="C500" s="31"/>
      <c r="D500" s="28"/>
      <c r="E500" s="28"/>
      <c r="F500" s="28"/>
      <c r="G500" s="28"/>
      <c r="H500" s="20" t="s">
        <v>7</v>
      </c>
      <c r="I500" s="19">
        <v>0</v>
      </c>
      <c r="J500" s="19">
        <v>0</v>
      </c>
      <c r="K500" s="19"/>
    </row>
    <row r="501" spans="1:11" s="12" customFormat="1" ht="27.75" customHeight="1">
      <c r="A501" s="128"/>
      <c r="B501" s="31"/>
      <c r="C501" s="31"/>
      <c r="D501" s="28"/>
      <c r="E501" s="28"/>
      <c r="F501" s="28"/>
      <c r="G501" s="28"/>
      <c r="H501" s="20" t="s">
        <v>8</v>
      </c>
      <c r="I501" s="19">
        <v>0</v>
      </c>
      <c r="J501" s="19">
        <v>0</v>
      </c>
      <c r="K501" s="19"/>
    </row>
    <row r="502" spans="1:11" s="12" customFormat="1" ht="24.75">
      <c r="A502" s="128"/>
      <c r="B502" s="32"/>
      <c r="C502" s="32"/>
      <c r="D502" s="28"/>
      <c r="E502" s="28"/>
      <c r="F502" s="28"/>
      <c r="G502" s="28"/>
      <c r="H502" s="20" t="s">
        <v>9</v>
      </c>
      <c r="I502" s="19">
        <v>0</v>
      </c>
      <c r="J502" s="19">
        <v>0</v>
      </c>
      <c r="K502" s="19"/>
    </row>
    <row r="503" spans="1:11" s="12" customFormat="1">
      <c r="A503" s="128" t="s">
        <v>396</v>
      </c>
      <c r="B503" s="28" t="s">
        <v>165</v>
      </c>
      <c r="C503" s="30" t="s">
        <v>168</v>
      </c>
      <c r="D503" s="28" t="s">
        <v>197</v>
      </c>
      <c r="E503" s="28">
        <v>6</v>
      </c>
      <c r="F503" s="28">
        <v>12</v>
      </c>
      <c r="G503" s="28"/>
      <c r="H503" s="18" t="s">
        <v>5</v>
      </c>
      <c r="I503" s="19">
        <v>0</v>
      </c>
      <c r="J503" s="19">
        <v>0</v>
      </c>
      <c r="K503" s="19"/>
    </row>
    <row r="504" spans="1:11" s="12" customFormat="1">
      <c r="A504" s="128"/>
      <c r="B504" s="28"/>
      <c r="C504" s="31"/>
      <c r="D504" s="28"/>
      <c r="E504" s="28"/>
      <c r="F504" s="28"/>
      <c r="G504" s="28"/>
      <c r="H504" s="20" t="s">
        <v>6</v>
      </c>
      <c r="I504" s="19">
        <v>0</v>
      </c>
      <c r="J504" s="19">
        <v>0</v>
      </c>
      <c r="K504" s="19"/>
    </row>
    <row r="505" spans="1:11" s="12" customFormat="1" ht="24.75">
      <c r="A505" s="128"/>
      <c r="B505" s="28"/>
      <c r="C505" s="31"/>
      <c r="D505" s="28"/>
      <c r="E505" s="28"/>
      <c r="F505" s="28"/>
      <c r="G505" s="28"/>
      <c r="H505" s="20" t="s">
        <v>7</v>
      </c>
      <c r="I505" s="19">
        <v>0</v>
      </c>
      <c r="J505" s="19">
        <v>0</v>
      </c>
      <c r="K505" s="19"/>
    </row>
    <row r="506" spans="1:11" s="12" customFormat="1" ht="27.75" customHeight="1">
      <c r="A506" s="128"/>
      <c r="B506" s="28"/>
      <c r="C506" s="31"/>
      <c r="D506" s="28"/>
      <c r="E506" s="28"/>
      <c r="F506" s="28"/>
      <c r="G506" s="28"/>
      <c r="H506" s="20" t="s">
        <v>8</v>
      </c>
      <c r="I506" s="19">
        <v>0</v>
      </c>
      <c r="J506" s="19">
        <v>0</v>
      </c>
      <c r="K506" s="19"/>
    </row>
    <row r="507" spans="1:11" s="12" customFormat="1" ht="24.75">
      <c r="A507" s="128"/>
      <c r="B507" s="28"/>
      <c r="C507" s="32"/>
      <c r="D507" s="28"/>
      <c r="E507" s="28"/>
      <c r="F507" s="28"/>
      <c r="G507" s="28"/>
      <c r="H507" s="20" t="s">
        <v>9</v>
      </c>
      <c r="I507" s="19">
        <v>0</v>
      </c>
      <c r="J507" s="19">
        <v>0</v>
      </c>
      <c r="K507" s="19"/>
    </row>
    <row r="508" spans="1:11" s="12" customFormat="1">
      <c r="A508" s="128" t="s">
        <v>397</v>
      </c>
      <c r="B508" s="29" t="s">
        <v>166</v>
      </c>
      <c r="C508" s="30" t="s">
        <v>168</v>
      </c>
      <c r="D508" s="29" t="s">
        <v>199</v>
      </c>
      <c r="E508" s="28">
        <v>6</v>
      </c>
      <c r="F508" s="28">
        <v>6</v>
      </c>
      <c r="G508" s="28"/>
      <c r="H508" s="18" t="s">
        <v>5</v>
      </c>
      <c r="I508" s="19">
        <v>0</v>
      </c>
      <c r="J508" s="19">
        <v>0</v>
      </c>
      <c r="K508" s="19"/>
    </row>
    <row r="509" spans="1:11" s="12" customFormat="1">
      <c r="A509" s="128"/>
      <c r="B509" s="29"/>
      <c r="C509" s="31"/>
      <c r="D509" s="29"/>
      <c r="E509" s="28"/>
      <c r="F509" s="28"/>
      <c r="G509" s="28"/>
      <c r="H509" s="20" t="s">
        <v>6</v>
      </c>
      <c r="I509" s="19">
        <v>0</v>
      </c>
      <c r="J509" s="19">
        <v>0</v>
      </c>
      <c r="K509" s="19"/>
    </row>
    <row r="510" spans="1:11" s="12" customFormat="1" ht="24.75">
      <c r="A510" s="128"/>
      <c r="B510" s="29"/>
      <c r="C510" s="31"/>
      <c r="D510" s="29"/>
      <c r="E510" s="28"/>
      <c r="F510" s="28"/>
      <c r="G510" s="28"/>
      <c r="H510" s="20" t="s">
        <v>7</v>
      </c>
      <c r="I510" s="19">
        <v>0</v>
      </c>
      <c r="J510" s="19">
        <v>0</v>
      </c>
      <c r="K510" s="19"/>
    </row>
    <row r="511" spans="1:11" s="12" customFormat="1" ht="27.75" customHeight="1">
      <c r="A511" s="128"/>
      <c r="B511" s="29"/>
      <c r="C511" s="31"/>
      <c r="D511" s="29"/>
      <c r="E511" s="28"/>
      <c r="F511" s="28"/>
      <c r="G511" s="28"/>
      <c r="H511" s="20" t="s">
        <v>8</v>
      </c>
      <c r="I511" s="19">
        <v>0</v>
      </c>
      <c r="J511" s="19">
        <v>0</v>
      </c>
      <c r="K511" s="19"/>
    </row>
    <row r="512" spans="1:11" s="12" customFormat="1" ht="24.75">
      <c r="A512" s="128"/>
      <c r="B512" s="29"/>
      <c r="C512" s="32"/>
      <c r="D512" s="29"/>
      <c r="E512" s="28"/>
      <c r="F512" s="28"/>
      <c r="G512" s="28"/>
      <c r="H512" s="20" t="s">
        <v>9</v>
      </c>
      <c r="I512" s="19">
        <v>0</v>
      </c>
      <c r="J512" s="19">
        <v>0</v>
      </c>
      <c r="K512" s="19"/>
    </row>
    <row r="513" spans="1:11" s="12" customFormat="1">
      <c r="A513" s="128" t="s">
        <v>398</v>
      </c>
      <c r="B513" s="29" t="s">
        <v>167</v>
      </c>
      <c r="C513" s="30" t="s">
        <v>168</v>
      </c>
      <c r="D513" s="29" t="s">
        <v>198</v>
      </c>
      <c r="E513" s="28">
        <v>3</v>
      </c>
      <c r="F513" s="28">
        <v>1</v>
      </c>
      <c r="G513" s="28"/>
      <c r="H513" s="18" t="s">
        <v>5</v>
      </c>
      <c r="I513" s="19">
        <v>0</v>
      </c>
      <c r="J513" s="19">
        <v>0</v>
      </c>
      <c r="K513" s="19"/>
    </row>
    <row r="514" spans="1:11" s="12" customFormat="1">
      <c r="A514" s="128"/>
      <c r="B514" s="29"/>
      <c r="C514" s="31"/>
      <c r="D514" s="29"/>
      <c r="E514" s="28"/>
      <c r="F514" s="28"/>
      <c r="G514" s="28"/>
      <c r="H514" s="20" t="s">
        <v>6</v>
      </c>
      <c r="I514" s="19">
        <v>0</v>
      </c>
      <c r="J514" s="19">
        <v>0</v>
      </c>
      <c r="K514" s="19"/>
    </row>
    <row r="515" spans="1:11" s="12" customFormat="1" ht="24.75">
      <c r="A515" s="128"/>
      <c r="B515" s="29"/>
      <c r="C515" s="31"/>
      <c r="D515" s="29"/>
      <c r="E515" s="28"/>
      <c r="F515" s="28"/>
      <c r="G515" s="28"/>
      <c r="H515" s="20" t="s">
        <v>7</v>
      </c>
      <c r="I515" s="19">
        <v>0</v>
      </c>
      <c r="J515" s="19">
        <v>0</v>
      </c>
      <c r="K515" s="19"/>
    </row>
    <row r="516" spans="1:11" s="12" customFormat="1" ht="27.75" customHeight="1">
      <c r="A516" s="128"/>
      <c r="B516" s="29"/>
      <c r="C516" s="31"/>
      <c r="D516" s="29"/>
      <c r="E516" s="28"/>
      <c r="F516" s="28"/>
      <c r="G516" s="28"/>
      <c r="H516" s="20" t="s">
        <v>8</v>
      </c>
      <c r="I516" s="19">
        <v>0</v>
      </c>
      <c r="J516" s="19">
        <v>0</v>
      </c>
      <c r="K516" s="19"/>
    </row>
    <row r="517" spans="1:11" s="12" customFormat="1" ht="33" customHeight="1">
      <c r="A517" s="128"/>
      <c r="B517" s="29"/>
      <c r="C517" s="32"/>
      <c r="D517" s="29"/>
      <c r="E517" s="28"/>
      <c r="F517" s="28"/>
      <c r="G517" s="28"/>
      <c r="H517" s="20" t="s">
        <v>9</v>
      </c>
      <c r="I517" s="19">
        <v>0</v>
      </c>
      <c r="J517" s="19">
        <v>0</v>
      </c>
      <c r="K517" s="19"/>
    </row>
    <row r="518" spans="1:11" s="12" customFormat="1">
      <c r="A518" s="67" t="s">
        <v>21</v>
      </c>
      <c r="B518" s="68"/>
      <c r="C518" s="73" t="s">
        <v>278</v>
      </c>
      <c r="D518" s="55" t="s">
        <v>20</v>
      </c>
      <c r="E518" s="56"/>
      <c r="F518" s="61" t="s">
        <v>279</v>
      </c>
      <c r="G518" s="62"/>
      <c r="H518" s="52" t="s">
        <v>19</v>
      </c>
      <c r="I518" s="53"/>
      <c r="J518" s="53"/>
      <c r="K518" s="54"/>
    </row>
    <row r="519" spans="1:11" s="12" customFormat="1">
      <c r="A519" s="69"/>
      <c r="B519" s="70"/>
      <c r="C519" s="74"/>
      <c r="D519" s="57"/>
      <c r="E519" s="58"/>
      <c r="F519" s="63"/>
      <c r="G519" s="64"/>
      <c r="H519" s="18" t="s">
        <v>5</v>
      </c>
      <c r="I519" s="19">
        <f>I15+I22+I27+I33+I38+I43+I48+I53+I58+I63+I69+I75+I80+I85+I90+I95+I101+I107+I112+I117+I122+I127+I132+I137+I142+I147+I152+I157+I162+I167+I172+I178+I183+I190+I195+I200+I205+I210+I215+I221+I226+I231+I236+I241+I246+I251+I256+I261+I267+I272+I277+I282+I287+I292+I297+I302+I307+I313+I318+I323+I328+I335+I340+I346+I351+I356+I361+I366+I372+I377+I383+I388+I395+I400+I405+I410+I415+I420+I426+I431+I436+I441+I446+I451+I457+I462+I467+I472+I477+I482+I487+I492+I498+I503+I508+I513</f>
        <v>897400.23300000001</v>
      </c>
      <c r="J519" s="19">
        <f>J15+J22+J27+J33+J38+J43+J48+J53+J58+J63+J69+J75+J80+J85+J90+J95+J101+J107+J112+J117+J122+J127+J132+J137+J142+J147+J152+J157+J162+J167+J172+J178+J183+J190+J195+J200+J205+J210+J215+J221+J226+J231+J236+J241+J246+J251+J256+J261+J267+J272+J277+J282+J287+J292+J297+J302+J307+J313+J318+J323+J328+J335+J340+J346+J351+J356+J361+J366+J372+J377+J383+J388+J395+J400+J405+J410+J415+J420+J426+J431+J436+J441+J446+J451+J457+J462+J467+J472+J477+J482+J487+J492+J498+J503+J508+J513</f>
        <v>82154.263000000006</v>
      </c>
      <c r="K519" s="19"/>
    </row>
    <row r="520" spans="1:11" s="12" customFormat="1">
      <c r="A520" s="69"/>
      <c r="B520" s="70"/>
      <c r="C520" s="74"/>
      <c r="D520" s="57"/>
      <c r="E520" s="58"/>
      <c r="F520" s="63"/>
      <c r="G520" s="64"/>
      <c r="H520" s="20" t="s">
        <v>6</v>
      </c>
      <c r="I520" s="19">
        <f>I16+I23+I28+I34+I39+I44+I49+I54+I59+I64+I70+I76+I81+I86+I91+I96+I102+I108+I113+I118+I123+I128+I133+I138+I143+I148+I153+I158+I163+I168+I173+I179+I184+I191+I196+I201+I206+I211+I216+I222+I227+I232+I237+I242+I247+I252+I257+I262+I268+I273+I278+I283+I288+I293+I298+I303+I308+I314+I319+I324+I329+I336+I341+I347+I352+I357+I362+I367+I373+I378+I384+I389+I396+I401+I406+I411+I416+I421+I427+I432+I437+I442+I447+I452+I458+I463+I468+I473+I478+I483+I488+I493+I499+I504+I509+I514</f>
        <v>254247.43</v>
      </c>
      <c r="J520" s="19">
        <f>J16+J23+J28+J34+J39+J44+J49+J54+J59+J64+J70+J76+J81+J86+J91+J96+J102+J108+J113+J118+J123+J128+J133+J138+J143+J148+J153+J158+J163+J168+J173+J179+J184+J191+J196+J201+J206+J211+J216+J222+J227+J232+J237+J242+J247+J252+J257+J262+J268+J273+J278+J283+J288+J293+J298+J303+J308+J314+J319+J324+J329+J336+J341+J347+J352+J357+J362+J367+J373+J378+J384+J389+J396+J401+J406+J411+J416+J421+J427+J432+J437+J442+J447+J452+J458+J463+J468+J473+J478+J483+J488+J493+J499+J504+J509+J514</f>
        <v>52539.920000000006</v>
      </c>
      <c r="K520" s="19"/>
    </row>
    <row r="521" spans="1:11" s="12" customFormat="1" ht="24.75">
      <c r="A521" s="69"/>
      <c r="B521" s="70"/>
      <c r="C521" s="74"/>
      <c r="D521" s="57"/>
      <c r="E521" s="58"/>
      <c r="F521" s="63"/>
      <c r="G521" s="64"/>
      <c r="H521" s="20" t="s">
        <v>7</v>
      </c>
      <c r="I521" s="19">
        <f>I17+I24+I29+I35+I40+I45+I50+I55+I60+I65+I71+I77+I82+I87+I92+I97+I103+I109+I114+I119+I124+I129+I134+I139+I144+I149+I154+I159+I164+I169+I174+I180+I185+I192+I197+I202+I207+I212+I217+I223+I228+I233+I238+I243+I248+I253+I258+I263+I269+I274+I279+I284+I289+I294+I299+I304+I309+I315+I320+I325+I330+I337+I342+I348+I353+I358+I363+I368+I374+I379+I385+I390+I397+I402+I407+I412+I417+I422+I428+I433+I438+I443+I448+I453+I459+I464+I469+I474+I479+I484+I489+I494+I500+I505+I510+I515</f>
        <v>114657.91</v>
      </c>
      <c r="J521" s="19">
        <f>J17+J24+J29+J35+J40+J45+J50+J55+J60+J65+J71+J77+J82+J87+J92+J97+J103+J109+J114+J119+J124+J129+J134+J139+J144+J149+J154+J159+J164+J169+J174+J180+J185+J192+J197+J202+J207+J212+J217+J223+J228+J233+J238+J243+J248+J253+J258+J263+J269+J274+J279+J284+J289+J294+J299+J304+J309+J315+J320+J325+J330+J337+J342+J348+J353+J358+J363+J368+J374+J379+J385+J390+J397+J402+J407+J412+J417+J422+J428+J433+J438+J443+J448+J453+J459+J464+J469+J474+J479+J484+J489+J494+J500+J505+J510+J515</f>
        <v>2146.5</v>
      </c>
      <c r="K521" s="19"/>
    </row>
    <row r="522" spans="1:11" s="12" customFormat="1">
      <c r="A522" s="69"/>
      <c r="B522" s="70"/>
      <c r="C522" s="74"/>
      <c r="D522" s="57"/>
      <c r="E522" s="58"/>
      <c r="F522" s="63"/>
      <c r="G522" s="64"/>
      <c r="H522" s="20" t="s">
        <v>8</v>
      </c>
      <c r="I522" s="19">
        <f>I18+I25+I30+I36+I41+I46+I51+I56+I61+I66+I72+I78+I83+I88+I93+I98+I104+I110+I115+I120+I125+I130+I135+I140+I145+I150+I155+I160+I165+I170+I175+I181+I186+I193+I198+I203+I208+I213+I218+I224+I229+I234+I239+I244+I249+I254+I259+I264+I270+I275+I280+I285+I290+I295+I300+I305+I310+I316+I321+I326+I331+I338+I343+I349+I354+I359+I364+I369+I375+I380+I386+I391+I398+I403+I408+I413+I418+I423+I429+I434+I439+I444+I449+I454+I460+I465+I470+I475+I480+I485+I490+I495+I501+I506+I511+I516</f>
        <v>5394.8930000000018</v>
      </c>
      <c r="J522" s="19">
        <f>J18+J25+J30+J36+J41+J46+J51+J56+J61+J66+J72+J78+J83+J88+J93+J98+J104+J110+J115+J120+J125+J130+J135+J140+J145+J150+J155+J160+J165+J170+J175+J181+J186+J193+J198+J203+J208+J213+J218+J224+J229+J234+J239+J244+J249+J254+J259+J264+J270+J275+J280+J285+J290+J295+J300+J305+J310+J316+J321+J326+J331+J338+J343+J349+J354+J359+J364+J369+J375+J380+J386+J391+J398+J403+J408+J413+J418+J423+J429+J434+J439+J444+J449+J454+J460+J465+J470+J475+J480+J485+J490+J495+J501+J506+J511+J516</f>
        <v>827.84299999999996</v>
      </c>
      <c r="K522" s="19"/>
    </row>
    <row r="523" spans="1:11" s="12" customFormat="1" ht="24.75">
      <c r="A523" s="71"/>
      <c r="B523" s="72"/>
      <c r="C523" s="75"/>
      <c r="D523" s="59"/>
      <c r="E523" s="60"/>
      <c r="F523" s="65"/>
      <c r="G523" s="66"/>
      <c r="H523" s="20" t="s">
        <v>9</v>
      </c>
      <c r="I523" s="19">
        <f>I19+I26+I31+I37+I42+I47+I52+I57+I62+I67+I73+I79+I84+I89+I94+I99+I105+I111+I116+I121+I126+I131+I136+I141+I146+I151+I156+I161+I166+I171+I176+I182+I187+I194+I199+I204+I209+I214+I219+I225+I230+I235+I240+I245+I250+I255+I260+I265+I271+I276+I281+I286+I291+I296+I301+I306+I311+I317+I322+I327+I332+I339+I344+I350+I355+I360+I365+I370+I376+I381+I387+I392+I399+I404+I409+I414+I419+I424+I430+I435+I440+I445+I450+I455+I461+I466+I471+I476+I481+I486+I491+I496+I502+I507+I512+I517</f>
        <v>523100</v>
      </c>
      <c r="J523" s="19">
        <f>J19+J26+J31+J37+J42+J47+J52+J57+J62+J67+J73+J79+J84+J89+J94+J99+J105+J111+J116+J121+J126+J131+J136+J141+J146+J151+J156+J161+J166+J171+J176+J182+J187+J194+J199+J204+J209+J214+J219+J225+J230+J235+J240+J245+J250+J255+J260+J265+J271+J276+J281+J286+J291+J296+J301+J306+J311+J317+J322+J327+J332+J339+J344+J350+J355+J360+J365+J370+J376+J381+J387+J392+J399+J404+J409+J414+J419+J424+J430+J435+J440+J445+J450+J455+J461+J466+J471+J476+J481+J486+J491+J496+J502+J507+J512+J517</f>
        <v>26640</v>
      </c>
      <c r="K523" s="19"/>
    </row>
    <row r="524" spans="1:11" s="12" customFormat="1" ht="21.75" customHeight="1">
      <c r="A524" s="129"/>
    </row>
    <row r="525" spans="1:11">
      <c r="A525" s="129"/>
      <c r="B525" s="12"/>
      <c r="C525" s="12"/>
      <c r="D525" s="12"/>
      <c r="E525" s="12"/>
      <c r="F525" s="12"/>
      <c r="G525" s="12"/>
      <c r="H525" s="12"/>
      <c r="I525" s="12"/>
      <c r="J525" s="12"/>
      <c r="K525" s="12"/>
    </row>
  </sheetData>
  <mergeCells count="703">
    <mergeCell ref="A508:A512"/>
    <mergeCell ref="B508:B512"/>
    <mergeCell ref="C508:C512"/>
    <mergeCell ref="D508:D512"/>
    <mergeCell ref="E508:E512"/>
    <mergeCell ref="F508:F512"/>
    <mergeCell ref="G508:G512"/>
    <mergeCell ref="C462:C496"/>
    <mergeCell ref="A513:A517"/>
    <mergeCell ref="B513:B517"/>
    <mergeCell ref="C513:C517"/>
    <mergeCell ref="D513:D517"/>
    <mergeCell ref="E513:E517"/>
    <mergeCell ref="F513:F517"/>
    <mergeCell ref="G513:G517"/>
    <mergeCell ref="A498:A502"/>
    <mergeCell ref="B498:B502"/>
    <mergeCell ref="C498:C502"/>
    <mergeCell ref="D498:D502"/>
    <mergeCell ref="E498:E502"/>
    <mergeCell ref="F498:F502"/>
    <mergeCell ref="G498:G502"/>
    <mergeCell ref="A503:A507"/>
    <mergeCell ref="B503:B507"/>
    <mergeCell ref="C503:C507"/>
    <mergeCell ref="D503:D507"/>
    <mergeCell ref="E503:E507"/>
    <mergeCell ref="F503:F507"/>
    <mergeCell ref="G503:G507"/>
    <mergeCell ref="A492:A496"/>
    <mergeCell ref="B492:B496"/>
    <mergeCell ref="D492:D496"/>
    <mergeCell ref="E492:E496"/>
    <mergeCell ref="F492:F496"/>
    <mergeCell ref="G492:G496"/>
    <mergeCell ref="A497:K497"/>
    <mergeCell ref="A487:A491"/>
    <mergeCell ref="B487:B491"/>
    <mergeCell ref="D487:D491"/>
    <mergeCell ref="E487:E491"/>
    <mergeCell ref="F487:F491"/>
    <mergeCell ref="G487:G491"/>
    <mergeCell ref="A482:A486"/>
    <mergeCell ref="B482:B486"/>
    <mergeCell ref="D482:D486"/>
    <mergeCell ref="E482:E486"/>
    <mergeCell ref="F482:F486"/>
    <mergeCell ref="G482:G486"/>
    <mergeCell ref="A472:A476"/>
    <mergeCell ref="B472:B476"/>
    <mergeCell ref="D472:D476"/>
    <mergeCell ref="E472:E476"/>
    <mergeCell ref="F472:F476"/>
    <mergeCell ref="G472:G476"/>
    <mergeCell ref="A477:A481"/>
    <mergeCell ref="B477:B481"/>
    <mergeCell ref="D477:D481"/>
    <mergeCell ref="E477:E481"/>
    <mergeCell ref="F477:F481"/>
    <mergeCell ref="G477:G481"/>
    <mergeCell ref="A462:A466"/>
    <mergeCell ref="B462:B466"/>
    <mergeCell ref="D462:D466"/>
    <mergeCell ref="E462:E466"/>
    <mergeCell ref="F462:F466"/>
    <mergeCell ref="G462:G466"/>
    <mergeCell ref="A467:A471"/>
    <mergeCell ref="B467:B471"/>
    <mergeCell ref="D467:D471"/>
    <mergeCell ref="E467:E471"/>
    <mergeCell ref="F467:F471"/>
    <mergeCell ref="G467:G471"/>
    <mergeCell ref="A446:A450"/>
    <mergeCell ref="B446:B450"/>
    <mergeCell ref="C446:C450"/>
    <mergeCell ref="D446:D450"/>
    <mergeCell ref="E446:E450"/>
    <mergeCell ref="F446:F450"/>
    <mergeCell ref="G446:G450"/>
    <mergeCell ref="A451:A455"/>
    <mergeCell ref="B451:B455"/>
    <mergeCell ref="C451:C455"/>
    <mergeCell ref="D451:D455"/>
    <mergeCell ref="E451:E455"/>
    <mergeCell ref="F451:F455"/>
    <mergeCell ref="G451:G455"/>
    <mergeCell ref="A436:A440"/>
    <mergeCell ref="B436:B440"/>
    <mergeCell ref="C436:C440"/>
    <mergeCell ref="D436:D440"/>
    <mergeCell ref="E436:E440"/>
    <mergeCell ref="F436:F440"/>
    <mergeCell ref="G436:G440"/>
    <mergeCell ref="A441:A445"/>
    <mergeCell ref="B441:B445"/>
    <mergeCell ref="C441:C445"/>
    <mergeCell ref="D441:D445"/>
    <mergeCell ref="E441:E445"/>
    <mergeCell ref="F441:F445"/>
    <mergeCell ref="G441:G445"/>
    <mergeCell ref="A431:A435"/>
    <mergeCell ref="B431:B435"/>
    <mergeCell ref="C431:C435"/>
    <mergeCell ref="D431:D435"/>
    <mergeCell ref="E431:E435"/>
    <mergeCell ref="F431:F435"/>
    <mergeCell ref="G431:G435"/>
    <mergeCell ref="A382:K382"/>
    <mergeCell ref="A333:K333"/>
    <mergeCell ref="A371:K371"/>
    <mergeCell ref="E426:E430"/>
    <mergeCell ref="F426:F430"/>
    <mergeCell ref="A393:K393"/>
    <mergeCell ref="A394:K394"/>
    <mergeCell ref="A395:A399"/>
    <mergeCell ref="C410:C414"/>
    <mergeCell ref="D410:D414"/>
    <mergeCell ref="E410:E414"/>
    <mergeCell ref="A388:A392"/>
    <mergeCell ref="B388:B392"/>
    <mergeCell ref="G383:G387"/>
    <mergeCell ref="B395:B399"/>
    <mergeCell ref="A340:A344"/>
    <mergeCell ref="B340:B344"/>
    <mergeCell ref="A162:A166"/>
    <mergeCell ref="B162:B166"/>
    <mergeCell ref="C162:C166"/>
    <mergeCell ref="D162:D166"/>
    <mergeCell ref="E162:E166"/>
    <mergeCell ref="F162:F166"/>
    <mergeCell ref="G162:G166"/>
    <mergeCell ref="G183:G187"/>
    <mergeCell ref="A190:A194"/>
    <mergeCell ref="B190:B194"/>
    <mergeCell ref="C190:C194"/>
    <mergeCell ref="D190:D194"/>
    <mergeCell ref="E190:E194"/>
    <mergeCell ref="F190:F194"/>
    <mergeCell ref="G190:G194"/>
    <mergeCell ref="A183:A187"/>
    <mergeCell ref="B183:B187"/>
    <mergeCell ref="C183:C187"/>
    <mergeCell ref="D183:D187"/>
    <mergeCell ref="E183:E187"/>
    <mergeCell ref="F183:F187"/>
    <mergeCell ref="A189:K189"/>
    <mergeCell ref="A188:K188"/>
    <mergeCell ref="C167:C176"/>
    <mergeCell ref="D167:D176"/>
    <mergeCell ref="A177:K177"/>
    <mergeCell ref="A178:A182"/>
    <mergeCell ref="B178:B182"/>
    <mergeCell ref="C178:C182"/>
    <mergeCell ref="D178:D182"/>
    <mergeCell ref="E178:E182"/>
    <mergeCell ref="F178:F182"/>
    <mergeCell ref="G178:G182"/>
    <mergeCell ref="E167:E176"/>
    <mergeCell ref="F167:F176"/>
    <mergeCell ref="G167:G176"/>
    <mergeCell ref="A152:A156"/>
    <mergeCell ref="B152:B156"/>
    <mergeCell ref="C152:C156"/>
    <mergeCell ref="D152:D156"/>
    <mergeCell ref="E152:E156"/>
    <mergeCell ref="F152:F156"/>
    <mergeCell ref="G152:G156"/>
    <mergeCell ref="A157:A161"/>
    <mergeCell ref="B157:B161"/>
    <mergeCell ref="C157:C161"/>
    <mergeCell ref="D157:D161"/>
    <mergeCell ref="E157:E161"/>
    <mergeCell ref="F157:F161"/>
    <mergeCell ref="G157:G161"/>
    <mergeCell ref="A142:A146"/>
    <mergeCell ref="B142:B146"/>
    <mergeCell ref="C142:C146"/>
    <mergeCell ref="D142:D146"/>
    <mergeCell ref="E142:E146"/>
    <mergeCell ref="F142:F146"/>
    <mergeCell ref="G142:G146"/>
    <mergeCell ref="A147:A151"/>
    <mergeCell ref="B147:B151"/>
    <mergeCell ref="C147:C151"/>
    <mergeCell ref="D147:D151"/>
    <mergeCell ref="E147:E151"/>
    <mergeCell ref="F147:F151"/>
    <mergeCell ref="G147:G151"/>
    <mergeCell ref="A132:A136"/>
    <mergeCell ref="B132:B136"/>
    <mergeCell ref="C132:C136"/>
    <mergeCell ref="D132:D136"/>
    <mergeCell ref="E132:E136"/>
    <mergeCell ref="F132:F136"/>
    <mergeCell ref="G132:G136"/>
    <mergeCell ref="A137:A141"/>
    <mergeCell ref="B137:B141"/>
    <mergeCell ref="C137:C141"/>
    <mergeCell ref="D137:D141"/>
    <mergeCell ref="E137:E141"/>
    <mergeCell ref="F137:F141"/>
    <mergeCell ref="G137:G141"/>
    <mergeCell ref="A122:A126"/>
    <mergeCell ref="B122:B126"/>
    <mergeCell ref="C122:C126"/>
    <mergeCell ref="D122:D126"/>
    <mergeCell ref="E122:E126"/>
    <mergeCell ref="F122:F126"/>
    <mergeCell ref="G122:G126"/>
    <mergeCell ref="A127:A131"/>
    <mergeCell ref="B127:B131"/>
    <mergeCell ref="C127:C131"/>
    <mergeCell ref="D127:D131"/>
    <mergeCell ref="E127:E131"/>
    <mergeCell ref="F127:F131"/>
    <mergeCell ref="G127:G131"/>
    <mergeCell ref="F117:F121"/>
    <mergeCell ref="G117:G121"/>
    <mergeCell ref="A107:A111"/>
    <mergeCell ref="B107:B111"/>
    <mergeCell ref="C107:C111"/>
    <mergeCell ref="D107:D111"/>
    <mergeCell ref="E107:E111"/>
    <mergeCell ref="F107:F111"/>
    <mergeCell ref="G107:G111"/>
    <mergeCell ref="A100:K100"/>
    <mergeCell ref="A101:A105"/>
    <mergeCell ref="B101:B105"/>
    <mergeCell ref="C101:C105"/>
    <mergeCell ref="E101:E105"/>
    <mergeCell ref="F101:F105"/>
    <mergeCell ref="G101:G105"/>
    <mergeCell ref="D90:D94"/>
    <mergeCell ref="E90:E94"/>
    <mergeCell ref="F90:F94"/>
    <mergeCell ref="G90:G94"/>
    <mergeCell ref="A95:A99"/>
    <mergeCell ref="B95:B99"/>
    <mergeCell ref="C95:C99"/>
    <mergeCell ref="D95:D99"/>
    <mergeCell ref="E95:E99"/>
    <mergeCell ref="F95:F99"/>
    <mergeCell ref="G95:G99"/>
    <mergeCell ref="D101:D105"/>
    <mergeCell ref="B38:B42"/>
    <mergeCell ref="C38:C42"/>
    <mergeCell ref="D38:D42"/>
    <mergeCell ref="E38:E42"/>
    <mergeCell ref="F38:F42"/>
    <mergeCell ref="A74:K74"/>
    <mergeCell ref="A75:A79"/>
    <mergeCell ref="B75:B79"/>
    <mergeCell ref="C75:C79"/>
    <mergeCell ref="D75:D79"/>
    <mergeCell ref="A43:A47"/>
    <mergeCell ref="B43:B47"/>
    <mergeCell ref="C43:C47"/>
    <mergeCell ref="D43:D47"/>
    <mergeCell ref="E43:E47"/>
    <mergeCell ref="F43:F47"/>
    <mergeCell ref="G43:G47"/>
    <mergeCell ref="A80:A84"/>
    <mergeCell ref="B80:B84"/>
    <mergeCell ref="C80:C84"/>
    <mergeCell ref="D80:D84"/>
    <mergeCell ref="E80:E84"/>
    <mergeCell ref="F80:F84"/>
    <mergeCell ref="G80:G84"/>
    <mergeCell ref="F75:F79"/>
    <mergeCell ref="G75:G79"/>
    <mergeCell ref="F69:F73"/>
    <mergeCell ref="G69:G73"/>
    <mergeCell ref="G1:K1"/>
    <mergeCell ref="G2:K5"/>
    <mergeCell ref="G457:G461"/>
    <mergeCell ref="G426:G430"/>
    <mergeCell ref="A456:K456"/>
    <mergeCell ref="A457:A461"/>
    <mergeCell ref="B457:B461"/>
    <mergeCell ref="C457:C461"/>
    <mergeCell ref="D457:D461"/>
    <mergeCell ref="E457:E461"/>
    <mergeCell ref="F457:F461"/>
    <mergeCell ref="G410:G414"/>
    <mergeCell ref="A425:K425"/>
    <mergeCell ref="A426:A430"/>
    <mergeCell ref="B426:B430"/>
    <mergeCell ref="C426:C430"/>
    <mergeCell ref="D426:D430"/>
    <mergeCell ref="A383:A387"/>
    <mergeCell ref="B383:B387"/>
    <mergeCell ref="C383:C387"/>
    <mergeCell ref="D383:D387"/>
    <mergeCell ref="E383:E387"/>
    <mergeCell ref="F383:F387"/>
    <mergeCell ref="G38:G42"/>
    <mergeCell ref="E75:E79"/>
    <mergeCell ref="A85:A89"/>
    <mergeCell ref="B85:B89"/>
    <mergeCell ref="C85:C89"/>
    <mergeCell ref="D85:D89"/>
    <mergeCell ref="E85:E89"/>
    <mergeCell ref="A195:A199"/>
    <mergeCell ref="B195:B199"/>
    <mergeCell ref="C195:C199"/>
    <mergeCell ref="D195:D199"/>
    <mergeCell ref="E195:E199"/>
    <mergeCell ref="A106:K106"/>
    <mergeCell ref="A112:A116"/>
    <mergeCell ref="B112:B116"/>
    <mergeCell ref="C112:C116"/>
    <mergeCell ref="D112:D116"/>
    <mergeCell ref="E112:E116"/>
    <mergeCell ref="F112:F116"/>
    <mergeCell ref="G112:G116"/>
    <mergeCell ref="A117:A121"/>
    <mergeCell ref="B117:B121"/>
    <mergeCell ref="C117:C121"/>
    <mergeCell ref="D117:D121"/>
    <mergeCell ref="E117:E121"/>
    <mergeCell ref="F85:F89"/>
    <mergeCell ref="G85:G89"/>
    <mergeCell ref="A90:A94"/>
    <mergeCell ref="B90:B94"/>
    <mergeCell ref="C90:C94"/>
    <mergeCell ref="A33:A37"/>
    <mergeCell ref="B33:B37"/>
    <mergeCell ref="C33:C37"/>
    <mergeCell ref="D33:D37"/>
    <mergeCell ref="E33:E37"/>
    <mergeCell ref="F33:F37"/>
    <mergeCell ref="A68:K68"/>
    <mergeCell ref="A69:A73"/>
    <mergeCell ref="B69:B73"/>
    <mergeCell ref="C69:C73"/>
    <mergeCell ref="D69:D73"/>
    <mergeCell ref="E69:E73"/>
    <mergeCell ref="A48:A52"/>
    <mergeCell ref="B48:B52"/>
    <mergeCell ref="C48:C52"/>
    <mergeCell ref="D48:D52"/>
    <mergeCell ref="E48:E52"/>
    <mergeCell ref="F48:F52"/>
    <mergeCell ref="G48:G52"/>
    <mergeCell ref="A7:K7"/>
    <mergeCell ref="A15:A19"/>
    <mergeCell ref="B15:B19"/>
    <mergeCell ref="D15:D19"/>
    <mergeCell ref="C15:C19"/>
    <mergeCell ref="F15:F19"/>
    <mergeCell ref="A13:K13"/>
    <mergeCell ref="A14:K14"/>
    <mergeCell ref="D10:D11"/>
    <mergeCell ref="A9:A11"/>
    <mergeCell ref="B9:B11"/>
    <mergeCell ref="C9:C11"/>
    <mergeCell ref="G9:G11"/>
    <mergeCell ref="G15:G19"/>
    <mergeCell ref="E10:F10"/>
    <mergeCell ref="D9:F9"/>
    <mergeCell ref="H9:K9"/>
    <mergeCell ref="H10:H11"/>
    <mergeCell ref="I10:I11"/>
    <mergeCell ref="J10:J11"/>
    <mergeCell ref="H518:K518"/>
    <mergeCell ref="D518:E523"/>
    <mergeCell ref="F518:G523"/>
    <mergeCell ref="A21:K21"/>
    <mergeCell ref="A518:B523"/>
    <mergeCell ref="C518:C523"/>
    <mergeCell ref="G22:G26"/>
    <mergeCell ref="A27:A31"/>
    <mergeCell ref="B27:B31"/>
    <mergeCell ref="C27:C31"/>
    <mergeCell ref="D27:D31"/>
    <mergeCell ref="E27:E31"/>
    <mergeCell ref="F27:F31"/>
    <mergeCell ref="G27:G31"/>
    <mergeCell ref="A22:A26"/>
    <mergeCell ref="A58:A62"/>
    <mergeCell ref="B58:B62"/>
    <mergeCell ref="C58:C62"/>
    <mergeCell ref="D58:D62"/>
    <mergeCell ref="E58:E62"/>
    <mergeCell ref="F58:F62"/>
    <mergeCell ref="G58:G62"/>
    <mergeCell ref="A63:A67"/>
    <mergeCell ref="B63:B67"/>
    <mergeCell ref="C63:C67"/>
    <mergeCell ref="D63:D67"/>
    <mergeCell ref="E63:E67"/>
    <mergeCell ref="F63:F67"/>
    <mergeCell ref="G63:G67"/>
    <mergeCell ref="K10:K11"/>
    <mergeCell ref="A12:K12"/>
    <mergeCell ref="E15:E19"/>
    <mergeCell ref="A53:A57"/>
    <mergeCell ref="B53:B57"/>
    <mergeCell ref="C53:C57"/>
    <mergeCell ref="D53:D57"/>
    <mergeCell ref="E53:E57"/>
    <mergeCell ref="F53:F57"/>
    <mergeCell ref="G53:G57"/>
    <mergeCell ref="G33:G37"/>
    <mergeCell ref="A32:K32"/>
    <mergeCell ref="A38:A42"/>
    <mergeCell ref="A20:K20"/>
    <mergeCell ref="B22:B26"/>
    <mergeCell ref="C22:C26"/>
    <mergeCell ref="D22:D26"/>
    <mergeCell ref="E22:E26"/>
    <mergeCell ref="F22:F26"/>
    <mergeCell ref="F195:F199"/>
    <mergeCell ref="G195:G199"/>
    <mergeCell ref="A205:A209"/>
    <mergeCell ref="B205:B209"/>
    <mergeCell ref="C205:C209"/>
    <mergeCell ref="D205:D209"/>
    <mergeCell ref="E205:E209"/>
    <mergeCell ref="F205:F209"/>
    <mergeCell ref="G205:G209"/>
    <mergeCell ref="A200:A204"/>
    <mergeCell ref="B200:B204"/>
    <mergeCell ref="C200:C204"/>
    <mergeCell ref="D200:D204"/>
    <mergeCell ref="E200:E204"/>
    <mergeCell ref="F200:F204"/>
    <mergeCell ref="G200:G204"/>
    <mergeCell ref="F210:F214"/>
    <mergeCell ref="G210:G214"/>
    <mergeCell ref="A210:A214"/>
    <mergeCell ref="B210:B214"/>
    <mergeCell ref="C210:C214"/>
    <mergeCell ref="D210:D214"/>
    <mergeCell ref="E210:E214"/>
    <mergeCell ref="F215:F219"/>
    <mergeCell ref="G215:G219"/>
    <mergeCell ref="A220:K220"/>
    <mergeCell ref="A221:A225"/>
    <mergeCell ref="B221:B225"/>
    <mergeCell ref="C221:C225"/>
    <mergeCell ref="D221:D225"/>
    <mergeCell ref="E221:E225"/>
    <mergeCell ref="F221:F225"/>
    <mergeCell ref="G221:G225"/>
    <mergeCell ref="A215:A219"/>
    <mergeCell ref="B215:B219"/>
    <mergeCell ref="C215:C219"/>
    <mergeCell ref="D215:D219"/>
    <mergeCell ref="E215:E219"/>
    <mergeCell ref="B226:B230"/>
    <mergeCell ref="C226:C230"/>
    <mergeCell ref="D226:D230"/>
    <mergeCell ref="E226:E230"/>
    <mergeCell ref="F226:F230"/>
    <mergeCell ref="G226:G230"/>
    <mergeCell ref="A231:A235"/>
    <mergeCell ref="B231:B235"/>
    <mergeCell ref="C231:C235"/>
    <mergeCell ref="D231:D235"/>
    <mergeCell ref="E231:E235"/>
    <mergeCell ref="F231:F235"/>
    <mergeCell ref="G231:G235"/>
    <mergeCell ref="A226:A230"/>
    <mergeCell ref="A236:A240"/>
    <mergeCell ref="B236:B240"/>
    <mergeCell ref="C236:C240"/>
    <mergeCell ref="D236:D240"/>
    <mergeCell ref="E236:E240"/>
    <mergeCell ref="F236:F240"/>
    <mergeCell ref="G236:G240"/>
    <mergeCell ref="A241:A245"/>
    <mergeCell ref="B241:B245"/>
    <mergeCell ref="C241:C245"/>
    <mergeCell ref="D241:D245"/>
    <mergeCell ref="E241:E245"/>
    <mergeCell ref="F241:F245"/>
    <mergeCell ref="G241:G245"/>
    <mergeCell ref="A251:A255"/>
    <mergeCell ref="B251:B255"/>
    <mergeCell ref="C251:C255"/>
    <mergeCell ref="D251:D255"/>
    <mergeCell ref="E251:E255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G246:G250"/>
    <mergeCell ref="C272:C276"/>
    <mergeCell ref="D272:D276"/>
    <mergeCell ref="E272:E276"/>
    <mergeCell ref="F272:F276"/>
    <mergeCell ref="G272:G276"/>
    <mergeCell ref="A256:A260"/>
    <mergeCell ref="B256:B260"/>
    <mergeCell ref="C256:C260"/>
    <mergeCell ref="D256:D260"/>
    <mergeCell ref="E256:E260"/>
    <mergeCell ref="F256:F260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77:A281"/>
    <mergeCell ref="B277:B281"/>
    <mergeCell ref="C277:C281"/>
    <mergeCell ref="D277:D281"/>
    <mergeCell ref="E277:E281"/>
    <mergeCell ref="F277:F281"/>
    <mergeCell ref="G277:G281"/>
    <mergeCell ref="A266:K266"/>
    <mergeCell ref="A282:A286"/>
    <mergeCell ref="B282:B286"/>
    <mergeCell ref="C282:C286"/>
    <mergeCell ref="D282:D286"/>
    <mergeCell ref="E282:E286"/>
    <mergeCell ref="F282:F286"/>
    <mergeCell ref="G282:G286"/>
    <mergeCell ref="A267:A271"/>
    <mergeCell ref="B267:B271"/>
    <mergeCell ref="C267:C271"/>
    <mergeCell ref="D267:D271"/>
    <mergeCell ref="E267:E271"/>
    <mergeCell ref="F267:F271"/>
    <mergeCell ref="G267:G271"/>
    <mergeCell ref="A272:A276"/>
    <mergeCell ref="B272:B276"/>
    <mergeCell ref="A287:A291"/>
    <mergeCell ref="B287:B291"/>
    <mergeCell ref="C287:C291"/>
    <mergeCell ref="D287:D291"/>
    <mergeCell ref="E287:E291"/>
    <mergeCell ref="F287:F291"/>
    <mergeCell ref="G287:G291"/>
    <mergeCell ref="A292:A296"/>
    <mergeCell ref="B292:B296"/>
    <mergeCell ref="C292:C296"/>
    <mergeCell ref="D292:D296"/>
    <mergeCell ref="E292:E296"/>
    <mergeCell ref="F292:F296"/>
    <mergeCell ref="G292:G296"/>
    <mergeCell ref="A297:A301"/>
    <mergeCell ref="B297:B301"/>
    <mergeCell ref="C297:C301"/>
    <mergeCell ref="D297:D301"/>
    <mergeCell ref="E297:E301"/>
    <mergeCell ref="F297:F301"/>
    <mergeCell ref="G297:G301"/>
    <mergeCell ref="A302:A306"/>
    <mergeCell ref="B302:B306"/>
    <mergeCell ref="C302:C306"/>
    <mergeCell ref="D302:D306"/>
    <mergeCell ref="E302:E306"/>
    <mergeCell ref="F302:F306"/>
    <mergeCell ref="G302:G306"/>
    <mergeCell ref="A307:A311"/>
    <mergeCell ref="B307:B311"/>
    <mergeCell ref="C307:C311"/>
    <mergeCell ref="D307:D311"/>
    <mergeCell ref="E307:E311"/>
    <mergeCell ref="F307:F311"/>
    <mergeCell ref="G307:G311"/>
    <mergeCell ref="A312:K312"/>
    <mergeCell ref="A313:A317"/>
    <mergeCell ref="B313:B317"/>
    <mergeCell ref="C313:C317"/>
    <mergeCell ref="D313:D317"/>
    <mergeCell ref="E313:E317"/>
    <mergeCell ref="F313:F317"/>
    <mergeCell ref="G313:G317"/>
    <mergeCell ref="A328:A332"/>
    <mergeCell ref="B328:B332"/>
    <mergeCell ref="C328:C332"/>
    <mergeCell ref="D328:D332"/>
    <mergeCell ref="E328:E332"/>
    <mergeCell ref="F328:F332"/>
    <mergeCell ref="G328:G332"/>
    <mergeCell ref="A318:A322"/>
    <mergeCell ref="B318:B322"/>
    <mergeCell ref="C318:C322"/>
    <mergeCell ref="D318:D322"/>
    <mergeCell ref="E318:E322"/>
    <mergeCell ref="F318:F322"/>
    <mergeCell ref="G318:G322"/>
    <mergeCell ref="A323:A327"/>
    <mergeCell ref="B323:B327"/>
    <mergeCell ref="C323:C327"/>
    <mergeCell ref="D323:D327"/>
    <mergeCell ref="E323:E327"/>
    <mergeCell ref="F323:F327"/>
    <mergeCell ref="G323:G327"/>
    <mergeCell ref="C340:C344"/>
    <mergeCell ref="D340:D344"/>
    <mergeCell ref="E340:E344"/>
    <mergeCell ref="F340:F344"/>
    <mergeCell ref="G340:G344"/>
    <mergeCell ref="A334:K334"/>
    <mergeCell ref="A335:A339"/>
    <mergeCell ref="B335:B339"/>
    <mergeCell ref="C335:C339"/>
    <mergeCell ref="D335:D339"/>
    <mergeCell ref="E335:E339"/>
    <mergeCell ref="F335:F339"/>
    <mergeCell ref="G335:G339"/>
    <mergeCell ref="D351:D355"/>
    <mergeCell ref="E351:E355"/>
    <mergeCell ref="F351:F355"/>
    <mergeCell ref="G351:G355"/>
    <mergeCell ref="A345:K345"/>
    <mergeCell ref="A356:A360"/>
    <mergeCell ref="B356:B360"/>
    <mergeCell ref="C356:C360"/>
    <mergeCell ref="D356:D360"/>
    <mergeCell ref="E356:E360"/>
    <mergeCell ref="F356:F360"/>
    <mergeCell ref="G356:G360"/>
    <mergeCell ref="A346:A350"/>
    <mergeCell ref="B346:B350"/>
    <mergeCell ref="C346:C350"/>
    <mergeCell ref="D346:D350"/>
    <mergeCell ref="E346:E350"/>
    <mergeCell ref="F346:F350"/>
    <mergeCell ref="G346:G350"/>
    <mergeCell ref="A351:A355"/>
    <mergeCell ref="B351:B355"/>
    <mergeCell ref="C351:C355"/>
    <mergeCell ref="A372:A376"/>
    <mergeCell ref="B372:B376"/>
    <mergeCell ref="C372:C376"/>
    <mergeCell ref="D372:D376"/>
    <mergeCell ref="E372:E376"/>
    <mergeCell ref="F372:F376"/>
    <mergeCell ref="G372:G376"/>
    <mergeCell ref="A361:A365"/>
    <mergeCell ref="B361:B365"/>
    <mergeCell ref="C361:C365"/>
    <mergeCell ref="D361:D365"/>
    <mergeCell ref="E361:E365"/>
    <mergeCell ref="F361:F365"/>
    <mergeCell ref="G361:G365"/>
    <mergeCell ref="A366:A370"/>
    <mergeCell ref="B366:B370"/>
    <mergeCell ref="C366:C370"/>
    <mergeCell ref="D366:D370"/>
    <mergeCell ref="E366:E370"/>
    <mergeCell ref="F366:F370"/>
    <mergeCell ref="G366:G370"/>
    <mergeCell ref="A377:A381"/>
    <mergeCell ref="B377:B381"/>
    <mergeCell ref="C377:C381"/>
    <mergeCell ref="D377:D381"/>
    <mergeCell ref="E377:E381"/>
    <mergeCell ref="F377:F381"/>
    <mergeCell ref="G377:G381"/>
    <mergeCell ref="A400:A404"/>
    <mergeCell ref="B400:B404"/>
    <mergeCell ref="C400:C404"/>
    <mergeCell ref="D400:D404"/>
    <mergeCell ref="E400:E404"/>
    <mergeCell ref="F400:F404"/>
    <mergeCell ref="G400:G404"/>
    <mergeCell ref="C388:C392"/>
    <mergeCell ref="D388:D392"/>
    <mergeCell ref="E388:E392"/>
    <mergeCell ref="F388:F392"/>
    <mergeCell ref="G388:G392"/>
    <mergeCell ref="F395:F399"/>
    <mergeCell ref="G395:G399"/>
    <mergeCell ref="C395:C399"/>
    <mergeCell ref="D395:D399"/>
    <mergeCell ref="E395:E399"/>
    <mergeCell ref="A420:A424"/>
    <mergeCell ref="B420:B424"/>
    <mergeCell ref="C420:C424"/>
    <mergeCell ref="D420:D424"/>
    <mergeCell ref="E420:E424"/>
    <mergeCell ref="F420:F424"/>
    <mergeCell ref="G420:G424"/>
    <mergeCell ref="A405:A409"/>
    <mergeCell ref="B405:B409"/>
    <mergeCell ref="C405:C409"/>
    <mergeCell ref="D405:D409"/>
    <mergeCell ref="E405:E409"/>
    <mergeCell ref="F405:F409"/>
    <mergeCell ref="G405:G409"/>
    <mergeCell ref="A415:A419"/>
    <mergeCell ref="B415:B419"/>
    <mergeCell ref="C415:C419"/>
    <mergeCell ref="D415:D419"/>
    <mergeCell ref="E415:E419"/>
    <mergeCell ref="F415:F419"/>
    <mergeCell ref="G415:G419"/>
    <mergeCell ref="F410:F414"/>
    <mergeCell ref="A410:A414"/>
    <mergeCell ref="B410:B41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75"/>
  <sheetViews>
    <sheetView topLeftCell="A51" workbookViewId="0">
      <selection activeCell="B69" sqref="B69"/>
    </sheetView>
  </sheetViews>
  <sheetFormatPr defaultRowHeight="15"/>
  <cols>
    <col min="2" max="2" width="31.140625" customWidth="1"/>
    <col min="3" max="3" width="28.42578125" customWidth="1"/>
    <col min="4" max="4" width="25.85546875" customWidth="1"/>
    <col min="8" max="8" width="13.42578125" customWidth="1"/>
  </cols>
  <sheetData>
    <row r="2" spans="1:11" ht="33.75" customHeight="1">
      <c r="A2" s="112" t="s">
        <v>0</v>
      </c>
      <c r="B2" s="103" t="s">
        <v>1</v>
      </c>
      <c r="C2" s="103" t="s">
        <v>2</v>
      </c>
      <c r="D2" s="103" t="s">
        <v>13</v>
      </c>
      <c r="E2" s="104"/>
      <c r="F2" s="104"/>
      <c r="G2" s="114" t="s">
        <v>18</v>
      </c>
      <c r="H2" s="103" t="s">
        <v>14</v>
      </c>
      <c r="I2" s="104"/>
      <c r="J2" s="104"/>
      <c r="K2" s="104"/>
    </row>
    <row r="3" spans="1:11" ht="30" customHeight="1">
      <c r="A3" s="112"/>
      <c r="B3" s="113"/>
      <c r="C3" s="113"/>
      <c r="D3" s="110" t="s">
        <v>3</v>
      </c>
      <c r="E3" s="117" t="s">
        <v>17</v>
      </c>
      <c r="F3" s="118"/>
      <c r="G3" s="115"/>
      <c r="H3" s="110" t="s">
        <v>4</v>
      </c>
      <c r="I3" s="110" t="s">
        <v>10</v>
      </c>
      <c r="J3" s="110" t="s">
        <v>11</v>
      </c>
      <c r="K3" s="110" t="s">
        <v>12</v>
      </c>
    </row>
    <row r="4" spans="1:11" ht="95.25" customHeight="1">
      <c r="A4" s="112"/>
      <c r="B4" s="113"/>
      <c r="C4" s="113"/>
      <c r="D4" s="111"/>
      <c r="E4" s="10" t="s">
        <v>27</v>
      </c>
      <c r="F4" s="10" t="s">
        <v>200</v>
      </c>
      <c r="G4" s="116"/>
      <c r="H4" s="111"/>
      <c r="I4" s="111"/>
      <c r="J4" s="111"/>
      <c r="K4" s="111"/>
    </row>
    <row r="5" spans="1:11">
      <c r="A5" s="101" t="s">
        <v>47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1">
      <c r="A6" s="105"/>
      <c r="B6" s="106" t="s">
        <v>48</v>
      </c>
      <c r="C6" s="106" t="s">
        <v>29</v>
      </c>
      <c r="D6" s="107" t="s">
        <v>49</v>
      </c>
      <c r="E6" s="105"/>
      <c r="F6" s="105"/>
      <c r="G6" s="105"/>
      <c r="H6" s="1" t="s">
        <v>5</v>
      </c>
      <c r="I6" s="2">
        <v>0</v>
      </c>
      <c r="J6" s="2"/>
      <c r="K6" s="2"/>
    </row>
    <row r="7" spans="1:11" ht="24.75">
      <c r="A7" s="105"/>
      <c r="B7" s="106"/>
      <c r="C7" s="106"/>
      <c r="D7" s="108"/>
      <c r="E7" s="105"/>
      <c r="F7" s="105"/>
      <c r="G7" s="105"/>
      <c r="H7" s="3" t="s">
        <v>6</v>
      </c>
      <c r="I7" s="2">
        <v>0</v>
      </c>
      <c r="J7" s="2">
        <v>0</v>
      </c>
      <c r="K7" s="2"/>
    </row>
    <row r="8" spans="1:11" ht="24.75">
      <c r="A8" s="105"/>
      <c r="B8" s="106"/>
      <c r="C8" s="106"/>
      <c r="D8" s="108"/>
      <c r="E8" s="105"/>
      <c r="F8" s="105"/>
      <c r="G8" s="105"/>
      <c r="H8" s="3" t="s">
        <v>7</v>
      </c>
      <c r="I8" s="2">
        <v>0</v>
      </c>
      <c r="J8" s="2">
        <v>0</v>
      </c>
      <c r="K8" s="2"/>
    </row>
    <row r="9" spans="1:11" ht="17.25" customHeight="1">
      <c r="A9" s="105"/>
      <c r="B9" s="106"/>
      <c r="C9" s="106"/>
      <c r="D9" s="108"/>
      <c r="E9" s="105"/>
      <c r="F9" s="105"/>
      <c r="G9" s="105"/>
      <c r="H9" s="3" t="s">
        <v>8</v>
      </c>
      <c r="I9" s="2">
        <v>0</v>
      </c>
      <c r="J9" s="2">
        <v>0</v>
      </c>
      <c r="K9" s="2"/>
    </row>
    <row r="10" spans="1:11" ht="24.75" hidden="1">
      <c r="A10" s="105"/>
      <c r="B10" s="106"/>
      <c r="C10" s="106"/>
      <c r="D10" s="109"/>
      <c r="E10" s="105"/>
      <c r="F10" s="105"/>
      <c r="G10" s="105"/>
      <c r="H10" s="3" t="s">
        <v>9</v>
      </c>
      <c r="I10" s="2">
        <v>0</v>
      </c>
      <c r="J10" s="2">
        <v>0</v>
      </c>
      <c r="K10" s="2"/>
    </row>
    <row r="11" spans="1:11">
      <c r="A11" s="105"/>
      <c r="B11" s="106" t="s">
        <v>50</v>
      </c>
      <c r="C11" s="106" t="s">
        <v>52</v>
      </c>
      <c r="D11" s="107" t="s">
        <v>51</v>
      </c>
      <c r="E11" s="105"/>
      <c r="F11" s="105"/>
      <c r="G11" s="105"/>
      <c r="H11" s="1" t="s">
        <v>5</v>
      </c>
      <c r="I11" s="2">
        <v>5</v>
      </c>
      <c r="J11" s="2">
        <v>0</v>
      </c>
      <c r="K11" s="2"/>
    </row>
    <row r="12" spans="1:11" ht="24.75">
      <c r="A12" s="105"/>
      <c r="B12" s="106"/>
      <c r="C12" s="106"/>
      <c r="D12" s="108"/>
      <c r="E12" s="105"/>
      <c r="F12" s="105"/>
      <c r="G12" s="105"/>
      <c r="H12" s="3" t="s">
        <v>6</v>
      </c>
      <c r="I12" s="2">
        <v>0</v>
      </c>
      <c r="J12" s="2">
        <v>0</v>
      </c>
      <c r="K12" s="2"/>
    </row>
    <row r="13" spans="1:11" ht="24.75">
      <c r="A13" s="105"/>
      <c r="B13" s="106"/>
      <c r="C13" s="106"/>
      <c r="D13" s="108"/>
      <c r="E13" s="105"/>
      <c r="F13" s="105"/>
      <c r="G13" s="105"/>
      <c r="H13" s="3" t="s">
        <v>7</v>
      </c>
      <c r="I13" s="2">
        <v>0</v>
      </c>
      <c r="J13" s="2">
        <v>0</v>
      </c>
      <c r="K13" s="2"/>
    </row>
    <row r="14" spans="1:11">
      <c r="A14" s="105"/>
      <c r="B14" s="106"/>
      <c r="C14" s="106"/>
      <c r="D14" s="108"/>
      <c r="E14" s="105"/>
      <c r="F14" s="105"/>
      <c r="G14" s="105"/>
      <c r="H14" s="3" t="s">
        <v>8</v>
      </c>
      <c r="I14" s="2">
        <v>5</v>
      </c>
      <c r="J14" s="2">
        <v>0</v>
      </c>
      <c r="K14" s="2"/>
    </row>
    <row r="15" spans="1:11" ht="60" customHeight="1">
      <c r="A15" s="105"/>
      <c r="B15" s="106"/>
      <c r="C15" s="106"/>
      <c r="D15" s="109"/>
      <c r="E15" s="105"/>
      <c r="F15" s="105"/>
      <c r="G15" s="105"/>
      <c r="H15" s="3" t="s">
        <v>9</v>
      </c>
      <c r="I15" s="2">
        <v>0</v>
      </c>
      <c r="J15" s="2">
        <v>0</v>
      </c>
      <c r="K15" s="2"/>
    </row>
    <row r="16" spans="1:11">
      <c r="A16" s="105"/>
      <c r="B16" s="106" t="s">
        <v>53</v>
      </c>
      <c r="C16" s="106" t="s">
        <v>55</v>
      </c>
      <c r="D16" s="107" t="s">
        <v>177</v>
      </c>
      <c r="E16" s="105">
        <v>30</v>
      </c>
      <c r="F16" s="105">
        <v>72.2</v>
      </c>
      <c r="G16" s="105"/>
      <c r="H16" s="1" t="s">
        <v>5</v>
      </c>
      <c r="I16" s="2">
        <v>0</v>
      </c>
      <c r="J16" s="2">
        <v>0</v>
      </c>
      <c r="K16" s="2"/>
    </row>
    <row r="17" spans="1:11" ht="24.75">
      <c r="A17" s="105"/>
      <c r="B17" s="106"/>
      <c r="C17" s="106"/>
      <c r="D17" s="108"/>
      <c r="E17" s="105"/>
      <c r="F17" s="105"/>
      <c r="G17" s="105"/>
      <c r="H17" s="3" t="s">
        <v>6</v>
      </c>
      <c r="I17" s="2">
        <v>0</v>
      </c>
      <c r="J17" s="2">
        <v>0</v>
      </c>
      <c r="K17" s="2"/>
    </row>
    <row r="18" spans="1:11" ht="24.75">
      <c r="A18" s="105"/>
      <c r="B18" s="106"/>
      <c r="C18" s="106"/>
      <c r="D18" s="108"/>
      <c r="E18" s="105"/>
      <c r="F18" s="105"/>
      <c r="G18" s="105"/>
      <c r="H18" s="3" t="s">
        <v>7</v>
      </c>
      <c r="I18" s="2">
        <v>0</v>
      </c>
      <c r="J18" s="2">
        <v>0</v>
      </c>
      <c r="K18" s="2"/>
    </row>
    <row r="19" spans="1:11" ht="19.5" customHeight="1">
      <c r="A19" s="105"/>
      <c r="B19" s="106"/>
      <c r="C19" s="106"/>
      <c r="D19" s="108"/>
      <c r="E19" s="105"/>
      <c r="F19" s="105"/>
      <c r="G19" s="105"/>
      <c r="H19" s="3" t="s">
        <v>8</v>
      </c>
      <c r="I19" s="2">
        <v>0</v>
      </c>
      <c r="J19" s="2">
        <v>0</v>
      </c>
      <c r="K19" s="2"/>
    </row>
    <row r="20" spans="1:11" ht="24.75" hidden="1">
      <c r="A20" s="105"/>
      <c r="B20" s="106"/>
      <c r="C20" s="106"/>
      <c r="D20" s="109"/>
      <c r="E20" s="105"/>
      <c r="F20" s="105"/>
      <c r="G20" s="105"/>
      <c r="H20" s="3" t="s">
        <v>9</v>
      </c>
      <c r="I20" s="2">
        <v>0</v>
      </c>
      <c r="J20" s="2">
        <v>0</v>
      </c>
      <c r="K20" s="2"/>
    </row>
    <row r="21" spans="1:11">
      <c r="A21" s="105"/>
      <c r="B21" s="106" t="s">
        <v>56</v>
      </c>
      <c r="C21" s="106" t="s">
        <v>58</v>
      </c>
      <c r="D21" s="107" t="s">
        <v>57</v>
      </c>
      <c r="E21" s="105"/>
      <c r="F21" s="105"/>
      <c r="G21" s="105"/>
      <c r="H21" s="1" t="s">
        <v>5</v>
      </c>
      <c r="I21" s="2">
        <v>0</v>
      </c>
      <c r="J21" s="2">
        <v>0</v>
      </c>
      <c r="K21" s="2"/>
    </row>
    <row r="22" spans="1:11" ht="24.75">
      <c r="A22" s="105"/>
      <c r="B22" s="106"/>
      <c r="C22" s="106"/>
      <c r="D22" s="108"/>
      <c r="E22" s="105"/>
      <c r="F22" s="105"/>
      <c r="G22" s="105"/>
      <c r="H22" s="3" t="s">
        <v>6</v>
      </c>
      <c r="I22" s="2">
        <v>0</v>
      </c>
      <c r="J22" s="2">
        <v>0</v>
      </c>
      <c r="K22" s="2"/>
    </row>
    <row r="23" spans="1:11" ht="24.75">
      <c r="A23" s="105"/>
      <c r="B23" s="106"/>
      <c r="C23" s="106"/>
      <c r="D23" s="108"/>
      <c r="E23" s="105"/>
      <c r="F23" s="105"/>
      <c r="G23" s="105"/>
      <c r="H23" s="3" t="s">
        <v>7</v>
      </c>
      <c r="I23" s="2">
        <v>0</v>
      </c>
      <c r="J23" s="2">
        <v>0</v>
      </c>
      <c r="K23" s="2"/>
    </row>
    <row r="24" spans="1:11">
      <c r="A24" s="105"/>
      <c r="B24" s="106"/>
      <c r="C24" s="106"/>
      <c r="D24" s="108"/>
      <c r="E24" s="105"/>
      <c r="F24" s="105"/>
      <c r="G24" s="105"/>
      <c r="H24" s="3" t="s">
        <v>8</v>
      </c>
      <c r="I24" s="2">
        <v>0</v>
      </c>
      <c r="J24" s="2">
        <v>0</v>
      </c>
      <c r="K24" s="2"/>
    </row>
    <row r="25" spans="1:11" ht="24.75" customHeight="1">
      <c r="A25" s="105"/>
      <c r="B25" s="106"/>
      <c r="C25" s="106"/>
      <c r="D25" s="109"/>
      <c r="E25" s="105"/>
      <c r="F25" s="105"/>
      <c r="G25" s="105"/>
      <c r="H25" s="3" t="s">
        <v>9</v>
      </c>
      <c r="I25" s="2">
        <v>0</v>
      </c>
      <c r="J25" s="2">
        <v>0</v>
      </c>
      <c r="K25" s="2"/>
    </row>
    <row r="26" spans="1:11">
      <c r="A26" s="105"/>
      <c r="B26" s="106" t="s">
        <v>59</v>
      </c>
      <c r="C26" s="106" t="s">
        <v>54</v>
      </c>
      <c r="D26" s="107" t="s">
        <v>60</v>
      </c>
      <c r="E26" s="105"/>
      <c r="F26" s="105"/>
      <c r="G26" s="105"/>
      <c r="H26" s="1" t="s">
        <v>5</v>
      </c>
      <c r="I26" s="2">
        <v>5</v>
      </c>
      <c r="J26" s="2">
        <v>0</v>
      </c>
      <c r="K26" s="2"/>
    </row>
    <row r="27" spans="1:11" ht="24.75">
      <c r="A27" s="105"/>
      <c r="B27" s="106"/>
      <c r="C27" s="106"/>
      <c r="D27" s="108"/>
      <c r="E27" s="105"/>
      <c r="F27" s="105"/>
      <c r="G27" s="105"/>
      <c r="H27" s="3" t="s">
        <v>6</v>
      </c>
      <c r="I27" s="2">
        <v>0</v>
      </c>
      <c r="J27" s="2">
        <v>0</v>
      </c>
      <c r="K27" s="2"/>
    </row>
    <row r="28" spans="1:11" ht="24.75">
      <c r="A28" s="105"/>
      <c r="B28" s="106"/>
      <c r="C28" s="106"/>
      <c r="D28" s="108"/>
      <c r="E28" s="105"/>
      <c r="F28" s="105"/>
      <c r="G28" s="105"/>
      <c r="H28" s="3" t="s">
        <v>7</v>
      </c>
      <c r="I28" s="2">
        <v>0</v>
      </c>
      <c r="J28" s="2">
        <v>0</v>
      </c>
      <c r="K28" s="2"/>
    </row>
    <row r="29" spans="1:11">
      <c r="A29" s="105"/>
      <c r="B29" s="106"/>
      <c r="C29" s="106"/>
      <c r="D29" s="108"/>
      <c r="E29" s="105"/>
      <c r="F29" s="105"/>
      <c r="G29" s="105"/>
      <c r="H29" s="3" t="s">
        <v>8</v>
      </c>
      <c r="I29" s="2">
        <v>5</v>
      </c>
      <c r="J29" s="2">
        <v>0</v>
      </c>
      <c r="K29" s="2"/>
    </row>
    <row r="30" spans="1:11" ht="11.25" customHeight="1">
      <c r="A30" s="105"/>
      <c r="B30" s="106"/>
      <c r="C30" s="106"/>
      <c r="D30" s="109"/>
      <c r="E30" s="105"/>
      <c r="F30" s="105"/>
      <c r="G30" s="105"/>
      <c r="H30" s="3" t="s">
        <v>9</v>
      </c>
      <c r="I30" s="2">
        <v>0</v>
      </c>
      <c r="J30" s="2">
        <v>0</v>
      </c>
      <c r="K30" s="2"/>
    </row>
    <row r="31" spans="1:11">
      <c r="A31" s="105"/>
      <c r="B31" s="106" t="s">
        <v>61</v>
      </c>
      <c r="C31" s="106" t="s">
        <v>62</v>
      </c>
      <c r="D31" s="107" t="s">
        <v>63</v>
      </c>
      <c r="E31" s="105"/>
      <c r="F31" s="105"/>
      <c r="G31" s="105"/>
      <c r="H31" s="1" t="s">
        <v>5</v>
      </c>
      <c r="I31" s="2">
        <v>0</v>
      </c>
      <c r="J31" s="2">
        <v>0</v>
      </c>
      <c r="K31" s="2"/>
    </row>
    <row r="32" spans="1:11" ht="24.75">
      <c r="A32" s="105"/>
      <c r="B32" s="106"/>
      <c r="C32" s="106"/>
      <c r="D32" s="108"/>
      <c r="E32" s="105"/>
      <c r="F32" s="105"/>
      <c r="G32" s="105"/>
      <c r="H32" s="3" t="s">
        <v>6</v>
      </c>
      <c r="I32" s="2">
        <v>0</v>
      </c>
      <c r="J32" s="2">
        <v>0</v>
      </c>
      <c r="K32" s="2"/>
    </row>
    <row r="33" spans="1:11" ht="24.75">
      <c r="A33" s="105"/>
      <c r="B33" s="106"/>
      <c r="C33" s="106"/>
      <c r="D33" s="108"/>
      <c r="E33" s="105"/>
      <c r="F33" s="105"/>
      <c r="G33" s="105"/>
      <c r="H33" s="3" t="s">
        <v>7</v>
      </c>
      <c r="I33" s="2">
        <v>0</v>
      </c>
      <c r="J33" s="2">
        <v>0</v>
      </c>
      <c r="K33" s="2"/>
    </row>
    <row r="34" spans="1:11">
      <c r="A34" s="105"/>
      <c r="B34" s="106"/>
      <c r="C34" s="106"/>
      <c r="D34" s="108"/>
      <c r="E34" s="105"/>
      <c r="F34" s="105"/>
      <c r="G34" s="105"/>
      <c r="H34" s="3" t="s">
        <v>8</v>
      </c>
      <c r="I34" s="2">
        <v>0</v>
      </c>
      <c r="J34" s="2">
        <v>0</v>
      </c>
      <c r="K34" s="2"/>
    </row>
    <row r="35" spans="1:11" ht="13.5" customHeight="1">
      <c r="A35" s="105"/>
      <c r="B35" s="106"/>
      <c r="C35" s="106"/>
      <c r="D35" s="109"/>
      <c r="E35" s="105"/>
      <c r="F35" s="105"/>
      <c r="G35" s="105"/>
      <c r="H35" s="3" t="s">
        <v>9</v>
      </c>
      <c r="I35" s="2">
        <v>0</v>
      </c>
      <c r="J35" s="2">
        <v>0</v>
      </c>
      <c r="K35" s="2"/>
    </row>
    <row r="36" spans="1:11">
      <c r="A36" s="105"/>
      <c r="B36" s="106" t="s">
        <v>64</v>
      </c>
      <c r="C36" s="106" t="s">
        <v>66</v>
      </c>
      <c r="D36" s="107" t="s">
        <v>65</v>
      </c>
      <c r="E36" s="105"/>
      <c r="F36" s="105"/>
      <c r="G36" s="105"/>
      <c r="H36" s="1" t="s">
        <v>5</v>
      </c>
      <c r="I36" s="2">
        <v>0</v>
      </c>
      <c r="J36" s="2">
        <v>0</v>
      </c>
      <c r="K36" s="2"/>
    </row>
    <row r="37" spans="1:11" ht="24.75">
      <c r="A37" s="105"/>
      <c r="B37" s="106"/>
      <c r="C37" s="106"/>
      <c r="D37" s="108"/>
      <c r="E37" s="105"/>
      <c r="F37" s="105"/>
      <c r="G37" s="105"/>
      <c r="H37" s="3" t="s">
        <v>6</v>
      </c>
      <c r="I37" s="2">
        <v>0</v>
      </c>
      <c r="J37" s="2">
        <v>0</v>
      </c>
      <c r="K37" s="2"/>
    </row>
    <row r="38" spans="1:11" ht="24.75">
      <c r="A38" s="105"/>
      <c r="B38" s="106"/>
      <c r="C38" s="106"/>
      <c r="D38" s="108"/>
      <c r="E38" s="105"/>
      <c r="F38" s="105"/>
      <c r="G38" s="105"/>
      <c r="H38" s="3" t="s">
        <v>7</v>
      </c>
      <c r="I38" s="2">
        <v>0</v>
      </c>
      <c r="J38" s="2">
        <v>0</v>
      </c>
      <c r="K38" s="2"/>
    </row>
    <row r="39" spans="1:11">
      <c r="A39" s="105"/>
      <c r="B39" s="106"/>
      <c r="C39" s="106"/>
      <c r="D39" s="108"/>
      <c r="E39" s="105"/>
      <c r="F39" s="105"/>
      <c r="G39" s="105"/>
      <c r="H39" s="3" t="s">
        <v>8</v>
      </c>
      <c r="I39" s="2">
        <v>0</v>
      </c>
      <c r="J39" s="2">
        <v>0</v>
      </c>
      <c r="K39" s="2"/>
    </row>
    <row r="40" spans="1:11" ht="24.75">
      <c r="A40" s="105"/>
      <c r="B40" s="106"/>
      <c r="C40" s="106"/>
      <c r="D40" s="109"/>
      <c r="E40" s="105"/>
      <c r="F40" s="105"/>
      <c r="G40" s="105"/>
      <c r="H40" s="3" t="s">
        <v>9</v>
      </c>
      <c r="I40" s="2">
        <v>0</v>
      </c>
      <c r="J40" s="2">
        <v>0</v>
      </c>
      <c r="K40" s="2"/>
    </row>
    <row r="41" spans="1:11">
      <c r="A41" s="105"/>
      <c r="B41" s="106" t="s">
        <v>67</v>
      </c>
      <c r="C41" s="106" t="s">
        <v>55</v>
      </c>
      <c r="D41" s="107" t="s">
        <v>68</v>
      </c>
      <c r="E41" s="105"/>
      <c r="F41" s="105"/>
      <c r="G41" s="105"/>
      <c r="H41" s="1" t="s">
        <v>5</v>
      </c>
      <c r="I41" s="2">
        <v>0</v>
      </c>
      <c r="J41" s="2">
        <v>0</v>
      </c>
      <c r="K41" s="2"/>
    </row>
    <row r="42" spans="1:11" ht="24.75">
      <c r="A42" s="105"/>
      <c r="B42" s="106"/>
      <c r="C42" s="106"/>
      <c r="D42" s="108"/>
      <c r="E42" s="105"/>
      <c r="F42" s="105"/>
      <c r="G42" s="105"/>
      <c r="H42" s="3" t="s">
        <v>6</v>
      </c>
      <c r="I42" s="2">
        <v>0</v>
      </c>
      <c r="J42" s="2">
        <v>0</v>
      </c>
      <c r="K42" s="2"/>
    </row>
    <row r="43" spans="1:11" ht="24.75">
      <c r="A43" s="105"/>
      <c r="B43" s="106"/>
      <c r="C43" s="106"/>
      <c r="D43" s="108"/>
      <c r="E43" s="105"/>
      <c r="F43" s="105"/>
      <c r="G43" s="105"/>
      <c r="H43" s="3" t="s">
        <v>7</v>
      </c>
      <c r="I43" s="2">
        <v>0</v>
      </c>
      <c r="J43" s="2">
        <v>0</v>
      </c>
      <c r="K43" s="2"/>
    </row>
    <row r="44" spans="1:11">
      <c r="A44" s="105"/>
      <c r="B44" s="106"/>
      <c r="C44" s="106"/>
      <c r="D44" s="108"/>
      <c r="E44" s="105"/>
      <c r="F44" s="105"/>
      <c r="G44" s="105"/>
      <c r="H44" s="3" t="s">
        <v>8</v>
      </c>
      <c r="I44" s="2">
        <v>0</v>
      </c>
      <c r="J44" s="2">
        <v>0</v>
      </c>
      <c r="K44" s="2"/>
    </row>
    <row r="45" spans="1:11" ht="24.75">
      <c r="A45" s="105"/>
      <c r="B45" s="106"/>
      <c r="C45" s="106"/>
      <c r="D45" s="109"/>
      <c r="E45" s="105"/>
      <c r="F45" s="105"/>
      <c r="G45" s="105"/>
      <c r="H45" s="3" t="s">
        <v>9</v>
      </c>
      <c r="I45" s="2">
        <v>0</v>
      </c>
      <c r="J45" s="2">
        <v>0</v>
      </c>
      <c r="K45" s="2"/>
    </row>
    <row r="46" spans="1:11">
      <c r="A46" s="105"/>
      <c r="B46" s="106" t="s">
        <v>69</v>
      </c>
      <c r="C46" s="106" t="s">
        <v>71</v>
      </c>
      <c r="D46" s="107" t="s">
        <v>70</v>
      </c>
      <c r="E46" s="105"/>
      <c r="F46" s="105"/>
      <c r="G46" s="105"/>
      <c r="H46" s="1" t="s">
        <v>5</v>
      </c>
      <c r="I46" s="2">
        <v>0</v>
      </c>
      <c r="J46" s="2">
        <v>0</v>
      </c>
      <c r="K46" s="2"/>
    </row>
    <row r="47" spans="1:11" ht="24.75">
      <c r="A47" s="105"/>
      <c r="B47" s="106"/>
      <c r="C47" s="106"/>
      <c r="D47" s="108"/>
      <c r="E47" s="105"/>
      <c r="F47" s="105"/>
      <c r="G47" s="105"/>
      <c r="H47" s="3" t="s">
        <v>6</v>
      </c>
      <c r="I47" s="2">
        <v>0</v>
      </c>
      <c r="J47" s="2">
        <v>0</v>
      </c>
      <c r="K47" s="2"/>
    </row>
    <row r="48" spans="1:11" ht="24.75">
      <c r="A48" s="105"/>
      <c r="B48" s="106"/>
      <c r="C48" s="106"/>
      <c r="D48" s="108"/>
      <c r="E48" s="105"/>
      <c r="F48" s="105"/>
      <c r="G48" s="105"/>
      <c r="H48" s="3" t="s">
        <v>7</v>
      </c>
      <c r="I48" s="2">
        <v>0</v>
      </c>
      <c r="J48" s="2">
        <v>0</v>
      </c>
      <c r="K48" s="2"/>
    </row>
    <row r="49" spans="1:11">
      <c r="A49" s="105"/>
      <c r="B49" s="106"/>
      <c r="C49" s="106"/>
      <c r="D49" s="108"/>
      <c r="E49" s="105"/>
      <c r="F49" s="105"/>
      <c r="G49" s="105"/>
      <c r="H49" s="3" t="s">
        <v>8</v>
      </c>
      <c r="I49" s="2">
        <v>0</v>
      </c>
      <c r="J49" s="2">
        <v>0</v>
      </c>
      <c r="K49" s="2"/>
    </row>
    <row r="50" spans="1:11" ht="24.75">
      <c r="A50" s="105"/>
      <c r="B50" s="106"/>
      <c r="C50" s="106"/>
      <c r="D50" s="109"/>
      <c r="E50" s="105"/>
      <c r="F50" s="105"/>
      <c r="G50" s="105"/>
      <c r="H50" s="3" t="s">
        <v>9</v>
      </c>
      <c r="I50" s="2">
        <v>0</v>
      </c>
      <c r="J50" s="2">
        <v>0</v>
      </c>
      <c r="K50" s="2"/>
    </row>
    <row r="51" spans="1:11">
      <c r="A51" s="105"/>
      <c r="B51" s="106" t="s">
        <v>72</v>
      </c>
      <c r="C51" s="106" t="s">
        <v>74</v>
      </c>
      <c r="D51" s="107" t="s">
        <v>73</v>
      </c>
      <c r="E51" s="105"/>
      <c r="F51" s="105"/>
      <c r="G51" s="105"/>
      <c r="H51" s="1" t="s">
        <v>5</v>
      </c>
      <c r="I51" s="2">
        <v>3</v>
      </c>
      <c r="J51" s="2">
        <v>0</v>
      </c>
      <c r="K51" s="2"/>
    </row>
    <row r="52" spans="1:11" ht="24.75">
      <c r="A52" s="105"/>
      <c r="B52" s="106"/>
      <c r="C52" s="106"/>
      <c r="D52" s="108"/>
      <c r="E52" s="105"/>
      <c r="F52" s="105"/>
      <c r="G52" s="105"/>
      <c r="H52" s="3" t="s">
        <v>6</v>
      </c>
      <c r="I52" s="2">
        <v>0</v>
      </c>
      <c r="J52" s="2">
        <v>0</v>
      </c>
      <c r="K52" s="2"/>
    </row>
    <row r="53" spans="1:11" ht="24.75">
      <c r="A53" s="105"/>
      <c r="B53" s="106"/>
      <c r="C53" s="106"/>
      <c r="D53" s="108"/>
      <c r="E53" s="105"/>
      <c r="F53" s="105"/>
      <c r="G53" s="105"/>
      <c r="H53" s="3" t="s">
        <v>7</v>
      </c>
      <c r="I53" s="2">
        <v>0</v>
      </c>
      <c r="J53" s="2">
        <v>0</v>
      </c>
      <c r="K53" s="2"/>
    </row>
    <row r="54" spans="1:11">
      <c r="A54" s="105"/>
      <c r="B54" s="106"/>
      <c r="C54" s="106"/>
      <c r="D54" s="108"/>
      <c r="E54" s="105"/>
      <c r="F54" s="105"/>
      <c r="G54" s="105"/>
      <c r="H54" s="3" t="s">
        <v>8</v>
      </c>
      <c r="I54" s="2">
        <v>3</v>
      </c>
      <c r="J54" s="2">
        <v>0</v>
      </c>
      <c r="K54" s="2"/>
    </row>
    <row r="55" spans="1:11" ht="24.75">
      <c r="A55" s="105"/>
      <c r="B55" s="106"/>
      <c r="C55" s="106"/>
      <c r="D55" s="109"/>
      <c r="E55" s="105"/>
      <c r="F55" s="105"/>
      <c r="G55" s="105"/>
      <c r="H55" s="3" t="s">
        <v>9</v>
      </c>
      <c r="I55" s="2">
        <v>0</v>
      </c>
      <c r="J55" s="2">
        <v>0</v>
      </c>
      <c r="K55" s="2"/>
    </row>
    <row r="56" spans="1:11">
      <c r="A56" s="105"/>
      <c r="B56" s="106" t="s">
        <v>75</v>
      </c>
      <c r="C56" s="106" t="s">
        <v>77</v>
      </c>
      <c r="D56" s="107" t="s">
        <v>207</v>
      </c>
      <c r="E56" s="105">
        <v>100</v>
      </c>
      <c r="F56" s="105">
        <v>100</v>
      </c>
      <c r="G56" s="105"/>
      <c r="H56" s="1" t="s">
        <v>5</v>
      </c>
      <c r="I56" s="2">
        <v>1</v>
      </c>
      <c r="J56" s="2">
        <v>0</v>
      </c>
      <c r="K56" s="2"/>
    </row>
    <row r="57" spans="1:11" ht="24.75">
      <c r="A57" s="105"/>
      <c r="B57" s="106"/>
      <c r="C57" s="106"/>
      <c r="D57" s="108"/>
      <c r="E57" s="105"/>
      <c r="F57" s="105"/>
      <c r="G57" s="105"/>
      <c r="H57" s="3" t="s">
        <v>6</v>
      </c>
      <c r="I57" s="2">
        <v>0</v>
      </c>
      <c r="J57" s="2">
        <v>0</v>
      </c>
      <c r="K57" s="2"/>
    </row>
    <row r="58" spans="1:11" ht="24.75">
      <c r="A58" s="105"/>
      <c r="B58" s="106"/>
      <c r="C58" s="106"/>
      <c r="D58" s="108"/>
      <c r="E58" s="105"/>
      <c r="F58" s="105"/>
      <c r="G58" s="105"/>
      <c r="H58" s="3" t="s">
        <v>7</v>
      </c>
      <c r="I58" s="2">
        <v>0</v>
      </c>
      <c r="J58" s="2">
        <v>0</v>
      </c>
      <c r="K58" s="2"/>
    </row>
    <row r="59" spans="1:11">
      <c r="A59" s="105"/>
      <c r="B59" s="106"/>
      <c r="C59" s="106"/>
      <c r="D59" s="108"/>
      <c r="E59" s="105"/>
      <c r="F59" s="105"/>
      <c r="G59" s="105"/>
      <c r="H59" s="3" t="s">
        <v>8</v>
      </c>
      <c r="I59" s="2">
        <v>1</v>
      </c>
      <c r="J59" s="2">
        <v>0</v>
      </c>
      <c r="K59" s="2"/>
    </row>
    <row r="60" spans="1:11" ht="56.25" customHeight="1">
      <c r="A60" s="105"/>
      <c r="B60" s="106"/>
      <c r="C60" s="106"/>
      <c r="D60" s="109"/>
      <c r="E60" s="105"/>
      <c r="F60" s="105"/>
      <c r="G60" s="105"/>
      <c r="H60" s="3" t="s">
        <v>9</v>
      </c>
      <c r="I60" s="2">
        <v>0</v>
      </c>
      <c r="J60" s="2">
        <v>0</v>
      </c>
      <c r="K60" s="2"/>
    </row>
    <row r="61" spans="1:11">
      <c r="A61" s="105"/>
      <c r="B61" s="119" t="s">
        <v>78</v>
      </c>
      <c r="C61" s="106" t="s">
        <v>79</v>
      </c>
      <c r="D61" s="107" t="s">
        <v>76</v>
      </c>
      <c r="E61" s="105"/>
      <c r="F61" s="105"/>
      <c r="G61" s="105"/>
      <c r="H61" s="1" t="s">
        <v>5</v>
      </c>
      <c r="I61" s="2">
        <v>14</v>
      </c>
      <c r="J61" s="2">
        <v>0</v>
      </c>
      <c r="K61" s="2"/>
    </row>
    <row r="62" spans="1:11" ht="24.75">
      <c r="A62" s="105"/>
      <c r="B62" s="120"/>
      <c r="C62" s="106"/>
      <c r="D62" s="108"/>
      <c r="E62" s="105"/>
      <c r="F62" s="105"/>
      <c r="G62" s="105"/>
      <c r="H62" s="3" t="s">
        <v>6</v>
      </c>
      <c r="I62" s="2">
        <v>0</v>
      </c>
      <c r="J62" s="2">
        <v>0</v>
      </c>
      <c r="K62" s="2"/>
    </row>
    <row r="63" spans="1:11" ht="24.75">
      <c r="A63" s="105"/>
      <c r="B63" s="120"/>
      <c r="C63" s="106"/>
      <c r="D63" s="108"/>
      <c r="E63" s="105"/>
      <c r="F63" s="105"/>
      <c r="G63" s="105"/>
      <c r="H63" s="3" t="s">
        <v>7</v>
      </c>
      <c r="I63" s="2">
        <v>0</v>
      </c>
      <c r="J63" s="2">
        <v>0</v>
      </c>
      <c r="K63" s="2"/>
    </row>
    <row r="64" spans="1:11">
      <c r="A64" s="105"/>
      <c r="B64" s="120"/>
      <c r="C64" s="106"/>
      <c r="D64" s="108"/>
      <c r="E64" s="105"/>
      <c r="F64" s="105"/>
      <c r="G64" s="105"/>
      <c r="H64" s="3" t="s">
        <v>8</v>
      </c>
      <c r="I64" s="2">
        <v>14</v>
      </c>
      <c r="J64" s="2">
        <v>0</v>
      </c>
      <c r="K64" s="2"/>
    </row>
    <row r="65" spans="1:11" ht="60" customHeight="1">
      <c r="A65" s="105"/>
      <c r="B65" s="121"/>
      <c r="C65" s="106"/>
      <c r="D65" s="109"/>
      <c r="E65" s="105"/>
      <c r="F65" s="105"/>
      <c r="G65" s="105"/>
      <c r="H65" s="3" t="s">
        <v>9</v>
      </c>
      <c r="I65" s="2">
        <v>0</v>
      </c>
      <c r="J65" s="2">
        <v>0</v>
      </c>
      <c r="K65" s="2"/>
    </row>
    <row r="66" spans="1:11" ht="57.75" customHeight="1">
      <c r="A66" s="4"/>
      <c r="B66" s="7" t="s">
        <v>80</v>
      </c>
      <c r="C66" s="122" t="s">
        <v>26</v>
      </c>
      <c r="D66" s="122" t="s">
        <v>90</v>
      </c>
      <c r="E66" s="105"/>
      <c r="F66" s="105"/>
      <c r="G66" s="105"/>
      <c r="H66" s="1" t="s">
        <v>5</v>
      </c>
      <c r="I66" s="2">
        <v>0</v>
      </c>
      <c r="J66" s="2">
        <v>0</v>
      </c>
      <c r="K66" s="2"/>
    </row>
    <row r="67" spans="1:11" ht="49.5" customHeight="1">
      <c r="A67" s="5"/>
      <c r="B67" s="8" t="s">
        <v>81</v>
      </c>
      <c r="C67" s="123"/>
      <c r="D67" s="123"/>
      <c r="E67" s="105"/>
      <c r="F67" s="105"/>
      <c r="G67" s="105"/>
      <c r="H67" s="3" t="s">
        <v>6</v>
      </c>
      <c r="I67" s="2">
        <v>0</v>
      </c>
      <c r="J67" s="2">
        <v>0</v>
      </c>
      <c r="K67" s="2"/>
    </row>
    <row r="68" spans="1:11" ht="63" customHeight="1">
      <c r="A68" s="5"/>
      <c r="B68" s="8" t="s">
        <v>82</v>
      </c>
      <c r="C68" s="123"/>
      <c r="D68" s="123"/>
      <c r="E68" s="105"/>
      <c r="F68" s="105"/>
      <c r="G68" s="105"/>
      <c r="H68" s="3" t="s">
        <v>7</v>
      </c>
      <c r="I68" s="2">
        <v>0</v>
      </c>
      <c r="J68" s="2">
        <v>0</v>
      </c>
      <c r="K68" s="2"/>
    </row>
    <row r="69" spans="1:11" ht="63" customHeight="1">
      <c r="A69" s="5"/>
      <c r="B69" s="8" t="s">
        <v>83</v>
      </c>
      <c r="C69" s="123"/>
      <c r="D69" s="123"/>
      <c r="E69" s="105"/>
      <c r="F69" s="105"/>
      <c r="G69" s="105"/>
      <c r="H69" s="3" t="s">
        <v>8</v>
      </c>
      <c r="I69" s="2">
        <v>0</v>
      </c>
      <c r="J69" s="2">
        <v>0</v>
      </c>
      <c r="K69" s="2"/>
    </row>
    <row r="70" spans="1:11" ht="48.75" customHeight="1">
      <c r="A70" s="6"/>
      <c r="B70" s="9" t="s">
        <v>84</v>
      </c>
      <c r="C70" s="123"/>
      <c r="D70" s="123"/>
      <c r="E70" s="105"/>
      <c r="F70" s="105"/>
      <c r="G70" s="105"/>
      <c r="H70" s="3" t="s">
        <v>9</v>
      </c>
      <c r="I70" s="2">
        <v>0</v>
      </c>
      <c r="J70" s="2">
        <v>0</v>
      </c>
      <c r="K70" s="2"/>
    </row>
    <row r="71" spans="1:11" ht="58.5" customHeight="1">
      <c r="A71" s="4"/>
      <c r="B71" s="7" t="s">
        <v>85</v>
      </c>
      <c r="C71" s="123"/>
      <c r="D71" s="123"/>
      <c r="E71" s="105"/>
      <c r="F71" s="105"/>
      <c r="G71" s="105"/>
      <c r="H71" s="1" t="s">
        <v>5</v>
      </c>
      <c r="I71" s="2">
        <v>0</v>
      </c>
      <c r="J71" s="2">
        <v>0</v>
      </c>
      <c r="K71" s="2"/>
    </row>
    <row r="72" spans="1:11" ht="56.25" customHeight="1">
      <c r="A72" s="5"/>
      <c r="B72" s="8" t="s">
        <v>86</v>
      </c>
      <c r="C72" s="123"/>
      <c r="D72" s="123"/>
      <c r="E72" s="105"/>
      <c r="F72" s="105"/>
      <c r="G72" s="105"/>
      <c r="H72" s="3" t="s">
        <v>6</v>
      </c>
      <c r="I72" s="2">
        <v>0</v>
      </c>
      <c r="J72" s="2">
        <v>0</v>
      </c>
      <c r="K72" s="2"/>
    </row>
    <row r="73" spans="1:11" ht="31.5" customHeight="1">
      <c r="A73" s="5"/>
      <c r="B73" s="8" t="s">
        <v>87</v>
      </c>
      <c r="C73" s="123"/>
      <c r="D73" s="123"/>
      <c r="E73" s="105"/>
      <c r="F73" s="105"/>
      <c r="G73" s="105"/>
      <c r="H73" s="3" t="s">
        <v>7</v>
      </c>
      <c r="I73" s="2">
        <v>0</v>
      </c>
      <c r="J73" s="2">
        <v>0</v>
      </c>
      <c r="K73" s="2"/>
    </row>
    <row r="74" spans="1:11" ht="39.75" customHeight="1">
      <c r="A74" s="5"/>
      <c r="B74" s="8" t="s">
        <v>88</v>
      </c>
      <c r="C74" s="123"/>
      <c r="D74" s="123"/>
      <c r="E74" s="105"/>
      <c r="F74" s="105"/>
      <c r="G74" s="105"/>
      <c r="H74" s="3" t="s">
        <v>8</v>
      </c>
      <c r="I74" s="2">
        <v>0</v>
      </c>
      <c r="J74" s="2">
        <v>0</v>
      </c>
      <c r="K74" s="2"/>
    </row>
    <row r="75" spans="1:11" ht="34.5" customHeight="1">
      <c r="A75" s="6"/>
      <c r="B75" s="9" t="s">
        <v>89</v>
      </c>
      <c r="C75" s="124"/>
      <c r="D75" s="124"/>
      <c r="E75" s="105"/>
      <c r="F75" s="105"/>
      <c r="G75" s="105"/>
      <c r="H75" s="3" t="s">
        <v>9</v>
      </c>
      <c r="I75" s="2">
        <v>0</v>
      </c>
      <c r="J75" s="2">
        <v>0</v>
      </c>
      <c r="K75" s="2"/>
    </row>
  </sheetData>
  <mergeCells count="105">
    <mergeCell ref="E71:E75"/>
    <mergeCell ref="F71:F75"/>
    <mergeCell ref="G71:G75"/>
    <mergeCell ref="A2:A4"/>
    <mergeCell ref="B2:B4"/>
    <mergeCell ref="C2:C4"/>
    <mergeCell ref="D2:F2"/>
    <mergeCell ref="G2:G4"/>
    <mergeCell ref="D3:D4"/>
    <mergeCell ref="E3:F3"/>
    <mergeCell ref="A61:A65"/>
    <mergeCell ref="B61:B65"/>
    <mergeCell ref="C61:C65"/>
    <mergeCell ref="D61:D65"/>
    <mergeCell ref="C66:C75"/>
    <mergeCell ref="D66:D75"/>
    <mergeCell ref="G56:G60"/>
    <mergeCell ref="E61:E65"/>
    <mergeCell ref="F61:F65"/>
    <mergeCell ref="G61:G65"/>
    <mergeCell ref="E66:E70"/>
    <mergeCell ref="F66:F70"/>
    <mergeCell ref="G66:G70"/>
    <mergeCell ref="A56:A60"/>
    <mergeCell ref="B56:B6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F51:F55"/>
    <mergeCell ref="G51:G55"/>
    <mergeCell ref="A46:A50"/>
    <mergeCell ref="B46:B50"/>
    <mergeCell ref="C46:C50"/>
    <mergeCell ref="D46:D50"/>
    <mergeCell ref="E46:E50"/>
    <mergeCell ref="F46:F50"/>
    <mergeCell ref="G36:G4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F31:F35"/>
    <mergeCell ref="G31:G35"/>
    <mergeCell ref="A26:A30"/>
    <mergeCell ref="B26:B30"/>
    <mergeCell ref="C26:C30"/>
    <mergeCell ref="D26:D30"/>
    <mergeCell ref="E26:E30"/>
    <mergeCell ref="F26:F30"/>
    <mergeCell ref="G16:G20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  <mergeCell ref="C16:C20"/>
    <mergeCell ref="D16:D20"/>
    <mergeCell ref="E16:E20"/>
    <mergeCell ref="F16:F20"/>
    <mergeCell ref="A5:K5"/>
    <mergeCell ref="H2:K2"/>
    <mergeCell ref="G6:G10"/>
    <mergeCell ref="A11:A15"/>
    <mergeCell ref="B11:B15"/>
    <mergeCell ref="C11:C15"/>
    <mergeCell ref="D11:D15"/>
    <mergeCell ref="E11:E15"/>
    <mergeCell ref="F11:F15"/>
    <mergeCell ref="G11:G15"/>
    <mergeCell ref="A6:A10"/>
    <mergeCell ref="B6:B10"/>
    <mergeCell ref="C6:C10"/>
    <mergeCell ref="D6:D10"/>
    <mergeCell ref="E6:E10"/>
    <mergeCell ref="F6:F10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A4" sqref="A4:XFD29"/>
    </sheetView>
  </sheetViews>
  <sheetFormatPr defaultRowHeight="15"/>
  <cols>
    <col min="2" max="2" width="26.85546875" customWidth="1"/>
    <col min="3" max="3" width="18.7109375" customWidth="1"/>
    <col min="4" max="4" width="21.7109375" customWidth="1"/>
    <col min="8" max="8" width="24" customWidth="1"/>
  </cols>
  <sheetData>
    <row r="1" spans="1:11" ht="33.75" customHeight="1">
      <c r="A1" s="112" t="s">
        <v>0</v>
      </c>
      <c r="B1" s="103" t="s">
        <v>1</v>
      </c>
      <c r="C1" s="103" t="s">
        <v>2</v>
      </c>
      <c r="D1" s="103" t="s">
        <v>13</v>
      </c>
      <c r="E1" s="104"/>
      <c r="F1" s="104"/>
      <c r="G1" s="114" t="s">
        <v>18</v>
      </c>
      <c r="H1" s="103" t="s">
        <v>14</v>
      </c>
      <c r="I1" s="104"/>
      <c r="J1" s="104"/>
      <c r="K1" s="104"/>
    </row>
    <row r="2" spans="1:11" ht="30" customHeight="1">
      <c r="A2" s="112"/>
      <c r="B2" s="113"/>
      <c r="C2" s="113"/>
      <c r="D2" s="110" t="s">
        <v>3</v>
      </c>
      <c r="E2" s="117" t="s">
        <v>17</v>
      </c>
      <c r="F2" s="118"/>
      <c r="G2" s="115"/>
      <c r="H2" s="110" t="s">
        <v>4</v>
      </c>
      <c r="I2" s="110" t="s">
        <v>10</v>
      </c>
      <c r="J2" s="110" t="s">
        <v>11</v>
      </c>
      <c r="K2" s="110" t="s">
        <v>12</v>
      </c>
    </row>
    <row r="3" spans="1:11" ht="95.25" customHeight="1">
      <c r="A3" s="112"/>
      <c r="B3" s="113"/>
      <c r="C3" s="113"/>
      <c r="D3" s="111"/>
      <c r="E3" s="10" t="s">
        <v>27</v>
      </c>
      <c r="F3" s="10" t="s">
        <v>200</v>
      </c>
      <c r="G3" s="116"/>
      <c r="H3" s="111"/>
      <c r="I3" s="111"/>
      <c r="J3" s="111"/>
      <c r="K3" s="111"/>
    </row>
    <row r="4" spans="1:11" s="11" customFormat="1" ht="27" customHeight="1">
      <c r="A4" s="125" t="s">
        <v>120</v>
      </c>
      <c r="B4" s="126"/>
      <c r="C4" s="126"/>
      <c r="D4" s="126"/>
      <c r="E4" s="126"/>
      <c r="F4" s="126"/>
      <c r="G4" s="126"/>
      <c r="H4" s="126"/>
      <c r="I4" s="126"/>
      <c r="J4" s="126"/>
      <c r="K4" s="127"/>
    </row>
    <row r="5" spans="1:11">
      <c r="A5" s="105"/>
      <c r="B5" s="106" t="s">
        <v>121</v>
      </c>
      <c r="C5" s="106" t="s">
        <v>124</v>
      </c>
      <c r="D5" s="106" t="s">
        <v>231</v>
      </c>
      <c r="E5" s="105">
        <v>1</v>
      </c>
      <c r="F5" s="105"/>
      <c r="G5" s="105"/>
      <c r="H5" s="1" t="s">
        <v>5</v>
      </c>
      <c r="I5" s="2"/>
      <c r="J5" s="2"/>
      <c r="K5" s="2"/>
    </row>
    <row r="6" spans="1:11">
      <c r="A6" s="105"/>
      <c r="B6" s="106"/>
      <c r="C6" s="106"/>
      <c r="D6" s="106"/>
      <c r="E6" s="105"/>
      <c r="F6" s="105"/>
      <c r="G6" s="105"/>
      <c r="H6" s="3" t="s">
        <v>6</v>
      </c>
      <c r="I6" s="2"/>
      <c r="J6" s="2"/>
      <c r="K6" s="2"/>
    </row>
    <row r="7" spans="1:11">
      <c r="A7" s="105"/>
      <c r="B7" s="106"/>
      <c r="C7" s="106"/>
      <c r="D7" s="106"/>
      <c r="E7" s="105"/>
      <c r="F7" s="105"/>
      <c r="G7" s="105"/>
      <c r="H7" s="3" t="s">
        <v>7</v>
      </c>
      <c r="I7" s="2"/>
      <c r="J7" s="2"/>
      <c r="K7" s="2"/>
    </row>
    <row r="8" spans="1:11">
      <c r="A8" s="105"/>
      <c r="B8" s="106"/>
      <c r="C8" s="106"/>
      <c r="D8" s="106"/>
      <c r="E8" s="105"/>
      <c r="F8" s="105"/>
      <c r="G8" s="105"/>
      <c r="H8" s="3" t="s">
        <v>8</v>
      </c>
      <c r="I8" s="2"/>
      <c r="J8" s="2"/>
      <c r="K8" s="2"/>
    </row>
    <row r="9" spans="1:11" ht="26.25" customHeight="1">
      <c r="A9" s="105"/>
      <c r="B9" s="106"/>
      <c r="C9" s="106"/>
      <c r="D9" s="106"/>
      <c r="E9" s="105"/>
      <c r="F9" s="105"/>
      <c r="G9" s="105"/>
      <c r="H9" s="3" t="s">
        <v>9</v>
      </c>
      <c r="I9" s="2"/>
      <c r="J9" s="2"/>
      <c r="K9" s="2"/>
    </row>
    <row r="10" spans="1:11">
      <c r="A10" s="105"/>
      <c r="B10" s="106" t="s">
        <v>122</v>
      </c>
      <c r="C10" s="106" t="s">
        <v>124</v>
      </c>
      <c r="D10" s="106" t="s">
        <v>123</v>
      </c>
      <c r="E10" s="105">
        <v>0.8</v>
      </c>
      <c r="F10" s="105"/>
      <c r="G10" s="105"/>
      <c r="H10" s="1" t="s">
        <v>5</v>
      </c>
      <c r="I10" s="2"/>
      <c r="J10" s="2"/>
      <c r="K10" s="2"/>
    </row>
    <row r="11" spans="1:11" ht="23.25" customHeight="1">
      <c r="A11" s="105"/>
      <c r="B11" s="106"/>
      <c r="C11" s="106"/>
      <c r="D11" s="106"/>
      <c r="E11" s="105"/>
      <c r="F11" s="105"/>
      <c r="G11" s="105"/>
      <c r="H11" s="3" t="s">
        <v>6</v>
      </c>
      <c r="I11" s="2"/>
      <c r="J11" s="2"/>
      <c r="K11" s="2"/>
    </row>
    <row r="12" spans="1:11" ht="34.5" customHeight="1">
      <c r="A12" s="105"/>
      <c r="B12" s="106"/>
      <c r="C12" s="106"/>
      <c r="D12" s="106"/>
      <c r="E12" s="105"/>
      <c r="F12" s="105"/>
      <c r="G12" s="105"/>
      <c r="H12" s="3" t="s">
        <v>7</v>
      </c>
      <c r="I12" s="2"/>
      <c r="J12" s="2"/>
      <c r="K12" s="2"/>
    </row>
    <row r="13" spans="1:11" ht="23.25" customHeight="1">
      <c r="A13" s="105"/>
      <c r="B13" s="106"/>
      <c r="C13" s="106"/>
      <c r="D13" s="106"/>
      <c r="E13" s="105"/>
      <c r="F13" s="105"/>
      <c r="G13" s="105"/>
      <c r="H13" s="3" t="s">
        <v>8</v>
      </c>
      <c r="I13" s="2"/>
      <c r="J13" s="2"/>
      <c r="K13" s="2"/>
    </row>
    <row r="14" spans="1:11" ht="26.25" customHeight="1">
      <c r="A14" s="105"/>
      <c r="B14" s="106"/>
      <c r="C14" s="106"/>
      <c r="D14" s="106"/>
      <c r="E14" s="105"/>
      <c r="F14" s="105"/>
      <c r="G14" s="105"/>
      <c r="H14" s="3" t="s">
        <v>9</v>
      </c>
      <c r="I14" s="2"/>
      <c r="J14" s="2"/>
      <c r="K14" s="2"/>
    </row>
    <row r="15" spans="1:11">
      <c r="A15" s="105"/>
      <c r="B15" s="105" t="s">
        <v>125</v>
      </c>
      <c r="C15" s="106" t="s">
        <v>124</v>
      </c>
      <c r="D15" s="106" t="s">
        <v>126</v>
      </c>
      <c r="E15" s="105"/>
      <c r="F15" s="105"/>
      <c r="G15" s="105"/>
      <c r="H15" s="1" t="s">
        <v>5</v>
      </c>
      <c r="I15" s="2"/>
      <c r="J15" s="2"/>
      <c r="K15" s="2"/>
    </row>
    <row r="16" spans="1:11" ht="23.25" customHeight="1">
      <c r="A16" s="105"/>
      <c r="B16" s="105"/>
      <c r="C16" s="106"/>
      <c r="D16" s="106"/>
      <c r="E16" s="105"/>
      <c r="F16" s="105"/>
      <c r="G16" s="105"/>
      <c r="H16" s="3" t="s">
        <v>6</v>
      </c>
      <c r="I16" s="2"/>
      <c r="J16" s="2"/>
      <c r="K16" s="2"/>
    </row>
    <row r="17" spans="1:11" ht="34.5" customHeight="1">
      <c r="A17" s="105"/>
      <c r="B17" s="105"/>
      <c r="C17" s="106"/>
      <c r="D17" s="106"/>
      <c r="E17" s="105"/>
      <c r="F17" s="105"/>
      <c r="G17" s="105"/>
      <c r="H17" s="3" t="s">
        <v>7</v>
      </c>
      <c r="I17" s="2"/>
      <c r="J17" s="2"/>
      <c r="K17" s="2"/>
    </row>
    <row r="18" spans="1:11" ht="23.25" customHeight="1">
      <c r="A18" s="105"/>
      <c r="B18" s="105"/>
      <c r="C18" s="106"/>
      <c r="D18" s="106"/>
      <c r="E18" s="105"/>
      <c r="F18" s="105"/>
      <c r="G18" s="105"/>
      <c r="H18" s="3" t="s">
        <v>8</v>
      </c>
      <c r="I18" s="2"/>
      <c r="J18" s="2"/>
      <c r="K18" s="2"/>
    </row>
    <row r="19" spans="1:11" ht="26.25" customHeight="1">
      <c r="A19" s="105"/>
      <c r="B19" s="105"/>
      <c r="C19" s="106"/>
      <c r="D19" s="106"/>
      <c r="E19" s="105"/>
      <c r="F19" s="105"/>
      <c r="G19" s="105"/>
      <c r="H19" s="3" t="s">
        <v>9</v>
      </c>
      <c r="I19" s="2"/>
      <c r="J19" s="2"/>
      <c r="K19" s="2"/>
    </row>
    <row r="20" spans="1:11">
      <c r="A20" s="105"/>
      <c r="B20" s="119" t="s">
        <v>127</v>
      </c>
      <c r="C20" s="106" t="s">
        <v>124</v>
      </c>
      <c r="D20" s="106" t="s">
        <v>203</v>
      </c>
      <c r="E20" s="105"/>
      <c r="F20" s="105"/>
      <c r="G20" s="105"/>
      <c r="H20" s="1" t="s">
        <v>5</v>
      </c>
      <c r="I20" s="2"/>
      <c r="J20" s="2"/>
      <c r="K20" s="2"/>
    </row>
    <row r="21" spans="1:11" ht="23.25" customHeight="1">
      <c r="A21" s="105"/>
      <c r="B21" s="120"/>
      <c r="C21" s="106"/>
      <c r="D21" s="106"/>
      <c r="E21" s="105"/>
      <c r="F21" s="105"/>
      <c r="G21" s="105"/>
      <c r="H21" s="3" t="s">
        <v>6</v>
      </c>
      <c r="I21" s="2"/>
      <c r="J21" s="2"/>
      <c r="K21" s="2"/>
    </row>
    <row r="22" spans="1:11" ht="34.5" customHeight="1">
      <c r="A22" s="105"/>
      <c r="B22" s="120"/>
      <c r="C22" s="106"/>
      <c r="D22" s="106"/>
      <c r="E22" s="105"/>
      <c r="F22" s="105"/>
      <c r="G22" s="105"/>
      <c r="H22" s="3" t="s">
        <v>7</v>
      </c>
      <c r="I22" s="2"/>
      <c r="J22" s="2"/>
      <c r="K22" s="2"/>
    </row>
    <row r="23" spans="1:11" ht="23.25" customHeight="1">
      <c r="A23" s="105"/>
      <c r="B23" s="120"/>
      <c r="C23" s="106"/>
      <c r="D23" s="106"/>
      <c r="E23" s="105"/>
      <c r="F23" s="105"/>
      <c r="G23" s="105"/>
      <c r="H23" s="3" t="s">
        <v>8</v>
      </c>
      <c r="I23" s="2"/>
      <c r="J23" s="2"/>
      <c r="K23" s="2"/>
    </row>
    <row r="24" spans="1:11" ht="26.25" customHeight="1">
      <c r="A24" s="105"/>
      <c r="B24" s="121"/>
      <c r="C24" s="106"/>
      <c r="D24" s="106"/>
      <c r="E24" s="105"/>
      <c r="F24" s="105"/>
      <c r="G24" s="105"/>
      <c r="H24" s="3" t="s">
        <v>9</v>
      </c>
      <c r="I24" s="2"/>
      <c r="J24" s="2"/>
      <c r="K24" s="2"/>
    </row>
    <row r="25" spans="1:11">
      <c r="A25" s="105"/>
      <c r="B25" s="105" t="s">
        <v>128</v>
      </c>
      <c r="C25" s="106" t="s">
        <v>124</v>
      </c>
      <c r="D25" s="106" t="s">
        <v>129</v>
      </c>
      <c r="E25" s="105"/>
      <c r="F25" s="105"/>
      <c r="G25" s="105"/>
      <c r="H25" s="1" t="s">
        <v>5</v>
      </c>
      <c r="I25" s="2"/>
      <c r="J25" s="2"/>
      <c r="K25" s="2"/>
    </row>
    <row r="26" spans="1:11" ht="23.25" customHeight="1">
      <c r="A26" s="105"/>
      <c r="B26" s="105"/>
      <c r="C26" s="106"/>
      <c r="D26" s="106"/>
      <c r="E26" s="105"/>
      <c r="F26" s="105"/>
      <c r="G26" s="105"/>
      <c r="H26" s="3" t="s">
        <v>6</v>
      </c>
      <c r="I26" s="2"/>
      <c r="J26" s="2"/>
      <c r="K26" s="2"/>
    </row>
    <row r="27" spans="1:11" ht="34.5" customHeight="1">
      <c r="A27" s="105"/>
      <c r="B27" s="105"/>
      <c r="C27" s="106"/>
      <c r="D27" s="106"/>
      <c r="E27" s="105"/>
      <c r="F27" s="105"/>
      <c r="G27" s="105"/>
      <c r="H27" s="3" t="s">
        <v>7</v>
      </c>
      <c r="I27" s="2"/>
      <c r="J27" s="2"/>
      <c r="K27" s="2"/>
    </row>
    <row r="28" spans="1:11" ht="23.25" customHeight="1">
      <c r="A28" s="105"/>
      <c r="B28" s="105"/>
      <c r="C28" s="106"/>
      <c r="D28" s="106"/>
      <c r="E28" s="105"/>
      <c r="F28" s="105"/>
      <c r="G28" s="105"/>
      <c r="H28" s="3" t="s">
        <v>8</v>
      </c>
      <c r="I28" s="2"/>
      <c r="J28" s="2"/>
      <c r="K28" s="2"/>
    </row>
    <row r="29" spans="1:11" ht="26.25" customHeight="1">
      <c r="A29" s="105"/>
      <c r="B29" s="105"/>
      <c r="C29" s="106"/>
      <c r="D29" s="106"/>
      <c r="E29" s="105"/>
      <c r="F29" s="105"/>
      <c r="G29" s="105"/>
      <c r="H29" s="3" t="s">
        <v>9</v>
      </c>
      <c r="I29" s="2"/>
      <c r="J29" s="2"/>
      <c r="K29" s="2"/>
    </row>
  </sheetData>
  <mergeCells count="48">
    <mergeCell ref="G20:G24"/>
    <mergeCell ref="A25:A29"/>
    <mergeCell ref="B25:B29"/>
    <mergeCell ref="C25:C29"/>
    <mergeCell ref="D25:D29"/>
    <mergeCell ref="E25:E29"/>
    <mergeCell ref="F25:F29"/>
    <mergeCell ref="G25:G29"/>
    <mergeCell ref="A20:A24"/>
    <mergeCell ref="B20:B24"/>
    <mergeCell ref="C20:C24"/>
    <mergeCell ref="D20:D24"/>
    <mergeCell ref="E20:E24"/>
    <mergeCell ref="F20:F24"/>
    <mergeCell ref="G10:G14"/>
    <mergeCell ref="A15:A19"/>
    <mergeCell ref="B15:B19"/>
    <mergeCell ref="C15:C19"/>
    <mergeCell ref="D15:D19"/>
    <mergeCell ref="E15:E19"/>
    <mergeCell ref="F15:F19"/>
    <mergeCell ref="G15:G19"/>
    <mergeCell ref="A10:A14"/>
    <mergeCell ref="B10:B14"/>
    <mergeCell ref="C10:C14"/>
    <mergeCell ref="D10:D14"/>
    <mergeCell ref="E10:E14"/>
    <mergeCell ref="F10:F14"/>
    <mergeCell ref="K2:K3"/>
    <mergeCell ref="A4:K4"/>
    <mergeCell ref="A5:A9"/>
    <mergeCell ref="B5:B9"/>
    <mergeCell ref="C5:C9"/>
    <mergeCell ref="D5:D9"/>
    <mergeCell ref="E5:E9"/>
    <mergeCell ref="F5:F9"/>
    <mergeCell ref="G5:G9"/>
    <mergeCell ref="A1:A3"/>
    <mergeCell ref="B1:B3"/>
    <mergeCell ref="C1:C3"/>
    <mergeCell ref="D1:F1"/>
    <mergeCell ref="G1:G3"/>
    <mergeCell ref="H1:K1"/>
    <mergeCell ref="D2:D3"/>
    <mergeCell ref="E2:F2"/>
    <mergeCell ref="H2:H3"/>
    <mergeCell ref="I2:I3"/>
    <mergeCell ref="J2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2020-05-14T15:19:33Z</dcterms:modified>
</cp:coreProperties>
</file>